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WS\145685_D09_GES\7.0_Production\7.03_Design\Task 9-2\400-Engineering\Roadway\EngData\TABLES\"/>
    </mc:Choice>
  </mc:AlternateContent>
  <xr:revisionPtr revIDLastSave="0" documentId="13_ncr:1_{45388BBC-0987-416C-BE5C-E1F44721FD5D}" xr6:coauthVersionLast="47" xr6:coauthVersionMax="47" xr10:uidLastSave="{00000000-0000-0000-0000-000000000000}"/>
  <bookViews>
    <workbookView xWindow="28680" yWindow="-120" windowWidth="29040" windowHeight="15840" tabRatio="531" xr2:uid="{00000000-000D-0000-FFFF-FFFF00000000}"/>
  </bookViews>
  <sheets>
    <sheet name="LAW-775-19.50" sheetId="25" r:id="rId1"/>
    <sheet name="Sheet1" sheetId="23" r:id="rId2"/>
    <sheet name="Example" sheetId="16" r:id="rId3"/>
    <sheet name="SAMPLE" sheetId="14" r:id="rId4"/>
    <sheet name="SAMPLE 2" sheetId="17" r:id="rId5"/>
    <sheet name="do not use" sheetId="11" r:id="rId6"/>
  </sheets>
  <definedNames>
    <definedName name="_xlnm.Print_Area" localSheetId="2">Example!$A$1:$R$75</definedName>
    <definedName name="_xlnm.Print_Area" localSheetId="3">SAMPLE!$A$1:$R$75</definedName>
    <definedName name="_xlnm.Print_Area" localSheetId="4">'SAMPLE 2'!$A$1:$R$75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2" i="25" l="1"/>
  <c r="Z22" i="25"/>
  <c r="Q22" i="25"/>
  <c r="O22" i="25" s="1"/>
  <c r="Q19" i="25"/>
  <c r="O19" i="25" s="1"/>
  <c r="X19" i="25"/>
  <c r="Z19" i="25" s="1"/>
  <c r="C24" i="25"/>
  <c r="A24" i="25" s="1"/>
  <c r="J24" i="25"/>
  <c r="L24" i="25" s="1"/>
  <c r="J23" i="25"/>
  <c r="L23" i="25" s="1"/>
  <c r="C23" i="25"/>
  <c r="A23" i="25" s="1"/>
  <c r="C22" i="25"/>
  <c r="A22" i="25" s="1"/>
  <c r="J22" i="25"/>
  <c r="L22" i="25" s="1"/>
  <c r="C21" i="25"/>
  <c r="A21" i="25"/>
  <c r="J21" i="25"/>
  <c r="L21" i="25" s="1"/>
  <c r="C20" i="25"/>
  <c r="A20" i="25" s="1"/>
  <c r="J20" i="25"/>
  <c r="L20" i="25" s="1"/>
  <c r="C17" i="25"/>
  <c r="A17" i="25" s="1"/>
  <c r="J17" i="25"/>
  <c r="L17" i="25" s="1"/>
  <c r="C13" i="25"/>
  <c r="J13" i="25"/>
  <c r="L13" i="25" s="1"/>
  <c r="J14" i="25"/>
  <c r="L14" i="25" s="1"/>
  <c r="J15" i="25"/>
  <c r="L15" i="25" s="1"/>
  <c r="J16" i="25"/>
  <c r="L16" i="25" s="1"/>
  <c r="J18" i="25"/>
  <c r="L18" i="25" s="1"/>
  <c r="J19" i="25"/>
  <c r="L19" i="25" s="1"/>
  <c r="T17" i="25"/>
  <c r="F15" i="25"/>
  <c r="F16" i="25" s="1"/>
  <c r="F18" i="25" s="1"/>
  <c r="Q34" i="23"/>
  <c r="W30" i="23"/>
  <c r="X30" i="23" s="1"/>
  <c r="Z30" i="23" s="1"/>
  <c r="R34" i="23"/>
  <c r="U81" i="23"/>
  <c r="U80" i="23"/>
  <c r="W34" i="23"/>
  <c r="X34" i="23" s="1"/>
  <c r="Z34" i="23" s="1"/>
  <c r="R30" i="23"/>
  <c r="Q21" i="25"/>
  <c r="O21" i="25" s="1"/>
  <c r="X20" i="25"/>
  <c r="Z20" i="25" s="1"/>
  <c r="Q20" i="25"/>
  <c r="O20" i="25" s="1"/>
  <c r="X18" i="25"/>
  <c r="Z18" i="25" s="1"/>
  <c r="Q18" i="25"/>
  <c r="O18" i="25" s="1"/>
  <c r="X17" i="25"/>
  <c r="Z17" i="25" s="1"/>
  <c r="Q17" i="25"/>
  <c r="O17" i="25"/>
  <c r="X12" i="25"/>
  <c r="Z12" i="25" s="1"/>
  <c r="Q12" i="25"/>
  <c r="O12" i="25" s="1"/>
  <c r="W81" i="23"/>
  <c r="W31" i="23"/>
  <c r="X31" i="23" s="1"/>
  <c r="Z31" i="23" s="1"/>
  <c r="W32" i="23"/>
  <c r="X32" i="23" s="1"/>
  <c r="Z32" i="23" s="1"/>
  <c r="W33" i="23"/>
  <c r="X33" i="23" s="1"/>
  <c r="Z33" i="23" s="1"/>
  <c r="W77" i="23"/>
  <c r="X77" i="23" s="1"/>
  <c r="Z77" i="23" s="1"/>
  <c r="R31" i="23"/>
  <c r="Q31" i="23" s="1"/>
  <c r="O31" i="23" s="1"/>
  <c r="R32" i="23"/>
  <c r="Q32" i="23" s="1"/>
  <c r="O32" i="23" s="1"/>
  <c r="R33" i="23"/>
  <c r="Q33" i="23" s="1"/>
  <c r="O33" i="23" s="1"/>
  <c r="O34" i="23"/>
  <c r="R77" i="23"/>
  <c r="Q77" i="23" s="1"/>
  <c r="O77" i="23" s="1"/>
  <c r="W13" i="23"/>
  <c r="X13" i="23" s="1"/>
  <c r="Z13" i="23" s="1"/>
  <c r="Q30" i="23"/>
  <c r="O30" i="23" s="1"/>
  <c r="R13" i="23"/>
  <c r="Q13" i="23" s="1"/>
  <c r="O13" i="23" s="1"/>
  <c r="Q78" i="23"/>
  <c r="O78" i="23" s="1"/>
  <c r="X78" i="23"/>
  <c r="Z78" i="23" s="1"/>
  <c r="W86" i="23"/>
  <c r="X86" i="23" s="1"/>
  <c r="Z86" i="23" s="1"/>
  <c r="Q86" i="23"/>
  <c r="O86" i="23" s="1"/>
  <c r="Q29" i="23"/>
  <c r="O29" i="23" s="1"/>
  <c r="X29" i="23"/>
  <c r="Z29" i="23" s="1"/>
  <c r="W14" i="23"/>
  <c r="X14" i="23" s="1"/>
  <c r="Z14" i="23" s="1"/>
  <c r="W15" i="23"/>
  <c r="X15" i="23" s="1"/>
  <c r="Z15" i="23" s="1"/>
  <c r="W16" i="23"/>
  <c r="X16" i="23" s="1"/>
  <c r="Z16" i="23" s="1"/>
  <c r="I15" i="23"/>
  <c r="J15" i="23" s="1"/>
  <c r="L15" i="23" s="1"/>
  <c r="R14" i="23"/>
  <c r="Q14" i="23" s="1"/>
  <c r="O14" i="23" s="1"/>
  <c r="R15" i="23"/>
  <c r="Q15" i="23" s="1"/>
  <c r="O15" i="23" s="1"/>
  <c r="R16" i="23"/>
  <c r="Q16" i="23" s="1"/>
  <c r="O16" i="23" s="1"/>
  <c r="D34" i="23"/>
  <c r="C34" i="23" s="1"/>
  <c r="A34" i="23" s="1"/>
  <c r="Q17" i="23"/>
  <c r="O17" i="23" s="1"/>
  <c r="X17" i="23"/>
  <c r="Z17" i="23" s="1"/>
  <c r="V21" i="23"/>
  <c r="V20" i="23"/>
  <c r="E13" i="23"/>
  <c r="I21" i="23"/>
  <c r="J21" i="23" s="1"/>
  <c r="L21" i="23" s="1"/>
  <c r="X18" i="23"/>
  <c r="Z18" i="23" s="1"/>
  <c r="Q22" i="23"/>
  <c r="O22" i="23" s="1"/>
  <c r="X22" i="23"/>
  <c r="Z22" i="23" s="1"/>
  <c r="Q19" i="23"/>
  <c r="O19" i="23" s="1"/>
  <c r="X19" i="23"/>
  <c r="Z19" i="23" s="1"/>
  <c r="X23" i="23"/>
  <c r="Z23" i="23" s="1"/>
  <c r="X24" i="23"/>
  <c r="Z24" i="23" s="1"/>
  <c r="X25" i="23"/>
  <c r="Z25" i="23" s="1"/>
  <c r="X26" i="23"/>
  <c r="Z26" i="23" s="1"/>
  <c r="X27" i="23"/>
  <c r="Z27" i="23" s="1"/>
  <c r="X28" i="23"/>
  <c r="Z28" i="23" s="1"/>
  <c r="X12" i="23"/>
  <c r="Z12" i="23" s="1"/>
  <c r="I35" i="23"/>
  <c r="J35" i="23" s="1"/>
  <c r="L35" i="23" s="1"/>
  <c r="I36" i="23"/>
  <c r="J36" i="23" s="1"/>
  <c r="L36" i="23" s="1"/>
  <c r="I34" i="23"/>
  <c r="J34" i="23" s="1"/>
  <c r="L34" i="23" s="1"/>
  <c r="D35" i="23"/>
  <c r="C35" i="23" s="1"/>
  <c r="A35" i="23" s="1"/>
  <c r="D36" i="23"/>
  <c r="C36" i="23" s="1"/>
  <c r="A36" i="23" s="1"/>
  <c r="C33" i="23"/>
  <c r="A33" i="23" s="1"/>
  <c r="J33" i="23"/>
  <c r="L33" i="23" s="1"/>
  <c r="E14" i="23"/>
  <c r="C14" i="23" s="1"/>
  <c r="A14" i="23" s="1"/>
  <c r="J23" i="23"/>
  <c r="L23" i="23" s="1"/>
  <c r="J24" i="23"/>
  <c r="L24" i="23" s="1"/>
  <c r="J25" i="23"/>
  <c r="L25" i="23" s="1"/>
  <c r="J26" i="23"/>
  <c r="L26" i="23" s="1"/>
  <c r="J27" i="23"/>
  <c r="L27" i="23" s="1"/>
  <c r="J28" i="23"/>
  <c r="L28" i="23" s="1"/>
  <c r="J29" i="23"/>
  <c r="L29" i="23" s="1"/>
  <c r="J30" i="23"/>
  <c r="L30" i="23" s="1"/>
  <c r="J31" i="23"/>
  <c r="L31" i="23" s="1"/>
  <c r="J32" i="23"/>
  <c r="L32" i="23" s="1"/>
  <c r="J37" i="23"/>
  <c r="L37" i="23" s="1"/>
  <c r="J22" i="23"/>
  <c r="L22" i="23" s="1"/>
  <c r="J12" i="23"/>
  <c r="L12" i="23" s="1"/>
  <c r="J13" i="23"/>
  <c r="L13" i="23" s="1"/>
  <c r="J14" i="23"/>
  <c r="L14" i="23" s="1"/>
  <c r="C12" i="23"/>
  <c r="A12" i="23" s="1"/>
  <c r="I16" i="23"/>
  <c r="J16" i="23" s="1"/>
  <c r="L16" i="23" s="1"/>
  <c r="I17" i="23"/>
  <c r="J17" i="23" s="1"/>
  <c r="L17" i="23" s="1"/>
  <c r="I18" i="23"/>
  <c r="J18" i="23" s="1"/>
  <c r="L18" i="23" s="1"/>
  <c r="I19" i="23"/>
  <c r="J19" i="23" s="1"/>
  <c r="L19" i="23" s="1"/>
  <c r="I20" i="23"/>
  <c r="J20" i="23" s="1"/>
  <c r="L20" i="23" s="1"/>
  <c r="E22" i="23"/>
  <c r="C22" i="23" s="1"/>
  <c r="A22" i="23" s="1"/>
  <c r="E21" i="23"/>
  <c r="C21" i="23" s="1"/>
  <c r="A21" i="23" s="1"/>
  <c r="E17" i="23"/>
  <c r="E16" i="23"/>
  <c r="E15" i="23"/>
  <c r="E18" i="23"/>
  <c r="C18" i="23" s="1"/>
  <c r="A18" i="23" s="1"/>
  <c r="E19" i="23"/>
  <c r="C19" i="23" s="1"/>
  <c r="A19" i="23" s="1"/>
  <c r="E20" i="23"/>
  <c r="C20" i="23" s="1"/>
  <c r="A20" i="23" s="1"/>
  <c r="E23" i="23"/>
  <c r="C23" i="23" s="1"/>
  <c r="A23" i="23" s="1"/>
  <c r="E24" i="23"/>
  <c r="C24" i="23" s="1"/>
  <c r="A24" i="23" s="1"/>
  <c r="E25" i="23"/>
  <c r="C25" i="23" s="1"/>
  <c r="A25" i="23" s="1"/>
  <c r="C26" i="23"/>
  <c r="A26" i="23" s="1"/>
  <c r="Q28" i="23"/>
  <c r="O28" i="23" s="1"/>
  <c r="Q27" i="23"/>
  <c r="O27" i="23" s="1"/>
  <c r="Q26" i="23"/>
  <c r="O26" i="23" s="1"/>
  <c r="Q25" i="23"/>
  <c r="O25" i="23" s="1"/>
  <c r="Q24" i="23"/>
  <c r="O24" i="23" s="1"/>
  <c r="Q23" i="23"/>
  <c r="O23" i="23" s="1"/>
  <c r="Q21" i="23"/>
  <c r="O21" i="23" s="1"/>
  <c r="Q20" i="23"/>
  <c r="O20" i="23" s="1"/>
  <c r="Q18" i="23"/>
  <c r="O18" i="23" s="1"/>
  <c r="Q12" i="23"/>
  <c r="O12" i="23" s="1"/>
  <c r="C37" i="23"/>
  <c r="A37" i="23" s="1"/>
  <c r="C32" i="23"/>
  <c r="A32" i="23" s="1"/>
  <c r="C31" i="23"/>
  <c r="A31" i="23" s="1"/>
  <c r="C30" i="23"/>
  <c r="A30" i="23" s="1"/>
  <c r="C29" i="23"/>
  <c r="A29" i="23" s="1"/>
  <c r="C28" i="23"/>
  <c r="A28" i="23" s="1"/>
  <c r="C27" i="23"/>
  <c r="A27" i="23" s="1"/>
  <c r="X15" i="25" l="1"/>
  <c r="Z15" i="25" s="1"/>
  <c r="Q13" i="25"/>
  <c r="O13" i="25" s="1"/>
  <c r="T18" i="25"/>
  <c r="T20" i="25" s="1"/>
  <c r="T21" i="25" s="1"/>
  <c r="X16" i="25"/>
  <c r="Z16" i="25" s="1"/>
  <c r="X13" i="25"/>
  <c r="Z13" i="25" s="1"/>
  <c r="Q14" i="25"/>
  <c r="O14" i="25" s="1"/>
  <c r="X14" i="25"/>
  <c r="Z14" i="25" s="1"/>
  <c r="Q15" i="25"/>
  <c r="O15" i="25" s="1"/>
  <c r="Q16" i="25"/>
  <c r="O16" i="25" s="1"/>
  <c r="C17" i="23"/>
  <c r="A17" i="23" s="1"/>
  <c r="C15" i="23"/>
  <c r="A15" i="23" s="1"/>
  <c r="C16" i="23"/>
  <c r="A16" i="23" s="1"/>
  <c r="X21" i="25" l="1"/>
  <c r="Z21" i="25" s="1"/>
  <c r="T22" i="25"/>
  <c r="Z74" i="17"/>
  <c r="Z73" i="17"/>
  <c r="Z72" i="17"/>
  <c r="Z71" i="17"/>
  <c r="Z70" i="17"/>
  <c r="Z69" i="17"/>
  <c r="Z68" i="17"/>
  <c r="Z67" i="17"/>
  <c r="Z66" i="17"/>
  <c r="Z65" i="17"/>
  <c r="Z64" i="17"/>
  <c r="Z63" i="17"/>
  <c r="Z62" i="17"/>
  <c r="Z61" i="17"/>
  <c r="Z60" i="17"/>
  <c r="Z59" i="17"/>
  <c r="AH58" i="17"/>
  <c r="Z58" i="17"/>
  <c r="AH57" i="17"/>
  <c r="Z57" i="17"/>
  <c r="AH56" i="17"/>
  <c r="Z56" i="17"/>
  <c r="AH55" i="17"/>
  <c r="Z55" i="17"/>
  <c r="AH54" i="17"/>
  <c r="Z54" i="17"/>
  <c r="AH53" i="17"/>
  <c r="Z53" i="17"/>
  <c r="AH52" i="17"/>
  <c r="Z52" i="17"/>
  <c r="AH51" i="17"/>
  <c r="Z51" i="17"/>
  <c r="AH50" i="17"/>
  <c r="Z50" i="17"/>
  <c r="AH49" i="17"/>
  <c r="Z49" i="17"/>
  <c r="AH48" i="17"/>
  <c r="Z48" i="17"/>
  <c r="AH47" i="17"/>
  <c r="Z47" i="17"/>
  <c r="AH46" i="17"/>
  <c r="Z46" i="17"/>
  <c r="AH45" i="17"/>
  <c r="Z45" i="17"/>
  <c r="AH44" i="17"/>
  <c r="Z44" i="17"/>
  <c r="AH43" i="17"/>
  <c r="Z43" i="17"/>
  <c r="AH42" i="17"/>
  <c r="Z42" i="17"/>
  <c r="AH41" i="17"/>
  <c r="Z41" i="17"/>
  <c r="AH40" i="17"/>
  <c r="Z40" i="17"/>
  <c r="AH39" i="17"/>
  <c r="Z39" i="17"/>
  <c r="AH38" i="17"/>
  <c r="Z38" i="17"/>
  <c r="AH37" i="17"/>
  <c r="Z37" i="17"/>
  <c r="AH36" i="17"/>
  <c r="Z36" i="17"/>
  <c r="AH35" i="17"/>
  <c r="Z35" i="17"/>
  <c r="AH34" i="17"/>
  <c r="Z34" i="17"/>
  <c r="AH33" i="17"/>
  <c r="Z33" i="17"/>
  <c r="AH32" i="17"/>
  <c r="Z32" i="17"/>
  <c r="AH31" i="17"/>
  <c r="Z31" i="17"/>
  <c r="AH30" i="17"/>
  <c r="Z30" i="17"/>
  <c r="AH29" i="17"/>
  <c r="Z29" i="17"/>
  <c r="AH28" i="17"/>
  <c r="Z28" i="17"/>
  <c r="AH27" i="17"/>
  <c r="Z27" i="17"/>
  <c r="AH26" i="17"/>
  <c r="Z26" i="17"/>
  <c r="AH25" i="17"/>
  <c r="Z25" i="17"/>
  <c r="AH24" i="17"/>
  <c r="Z24" i="17"/>
  <c r="AH23" i="17"/>
  <c r="Z23" i="17"/>
  <c r="AH22" i="17"/>
  <c r="Z22" i="17"/>
  <c r="AH21" i="17"/>
  <c r="Z21" i="17"/>
  <c r="AH20" i="17"/>
  <c r="Z20" i="17"/>
  <c r="AH19" i="17"/>
  <c r="Z19" i="17"/>
  <c r="AH22" i="16"/>
  <c r="Z22" i="16"/>
  <c r="AH21" i="16"/>
  <c r="Z21" i="16"/>
  <c r="AH20" i="16"/>
  <c r="Z20" i="16"/>
  <c r="AH19" i="16"/>
  <c r="Z19" i="16"/>
  <c r="P52" i="11" l="1"/>
  <c r="T52" i="11" s="1"/>
  <c r="N51" i="11"/>
  <c r="P51" i="11" s="1"/>
  <c r="T51" i="11" s="1"/>
  <c r="N50" i="11"/>
  <c r="P50" i="11" s="1"/>
  <c r="T50" i="11" s="1"/>
  <c r="P49" i="11"/>
  <c r="T49" i="11" s="1"/>
  <c r="P48" i="11"/>
  <c r="T48" i="11" s="1"/>
  <c r="P47" i="11"/>
  <c r="T47" i="11" s="1"/>
  <c r="M46" i="11"/>
  <c r="P46" i="11" s="1"/>
  <c r="T46" i="11" s="1"/>
  <c r="M45" i="11"/>
  <c r="P45" i="11" s="1"/>
  <c r="T45" i="11" s="1"/>
  <c r="M44" i="11"/>
  <c r="P44" i="11" s="1"/>
  <c r="T44" i="11" s="1"/>
  <c r="M43" i="11"/>
  <c r="P43" i="11" s="1"/>
  <c r="T43" i="11" s="1"/>
  <c r="AM42" i="11"/>
  <c r="AQ42" i="11" s="1"/>
  <c r="M42" i="11"/>
  <c r="P42" i="11" s="1"/>
  <c r="T42" i="11" s="1"/>
  <c r="AK41" i="11"/>
  <c r="AM41" i="11" s="1"/>
  <c r="AQ41" i="11" s="1"/>
  <c r="M41" i="11"/>
  <c r="P41" i="11" s="1"/>
  <c r="T41" i="11" s="1"/>
  <c r="AK40" i="11"/>
  <c r="AM40" i="11" s="1"/>
  <c r="AQ40" i="11" s="1"/>
  <c r="M40" i="11"/>
  <c r="P40" i="11" s="1"/>
  <c r="T40" i="11" s="1"/>
  <c r="AK39" i="11"/>
  <c r="AM39" i="11" s="1"/>
  <c r="AQ39" i="11" s="1"/>
  <c r="M39" i="11"/>
  <c r="P39" i="11" s="1"/>
  <c r="T39" i="11" s="1"/>
  <c r="AK38" i="11"/>
  <c r="AM38" i="11" s="1"/>
  <c r="AQ38" i="11" s="1"/>
  <c r="M38" i="11"/>
  <c r="P38" i="11" s="1"/>
  <c r="T38" i="11" s="1"/>
  <c r="AK37" i="11"/>
  <c r="AM37" i="11" s="1"/>
  <c r="AQ37" i="11" s="1"/>
  <c r="M37" i="11"/>
  <c r="P37" i="11" s="1"/>
  <c r="T37" i="11" s="1"/>
  <c r="AK36" i="11"/>
  <c r="AM36" i="11" s="1"/>
  <c r="AQ36" i="11" s="1"/>
  <c r="M36" i="11"/>
  <c r="P36" i="11" s="1"/>
  <c r="T36" i="11" s="1"/>
  <c r="AK35" i="11"/>
  <c r="AM35" i="11" s="1"/>
  <c r="AQ35" i="11" s="1"/>
  <c r="M35" i="11"/>
  <c r="P35" i="11" s="1"/>
  <c r="T35" i="11" s="1"/>
  <c r="AM34" i="11"/>
  <c r="AQ34" i="11" s="1"/>
  <c r="M34" i="11"/>
  <c r="P34" i="11" s="1"/>
  <c r="T34" i="11" s="1"/>
  <c r="AM33" i="11"/>
  <c r="AQ33" i="11" s="1"/>
  <c r="M33" i="11"/>
  <c r="P33" i="11" s="1"/>
  <c r="T33" i="11" s="1"/>
  <c r="AM32" i="11"/>
  <c r="AQ32" i="11" s="1"/>
  <c r="M32" i="11"/>
  <c r="P32" i="11" s="1"/>
  <c r="T32" i="11" s="1"/>
  <c r="AM31" i="11"/>
  <c r="AQ31" i="11" s="1"/>
  <c r="M31" i="11"/>
  <c r="P31" i="11" s="1"/>
  <c r="T31" i="11" s="1"/>
  <c r="AM30" i="11"/>
  <c r="AQ30" i="11" s="1"/>
  <c r="M30" i="11"/>
  <c r="P30" i="11" s="1"/>
  <c r="T30" i="11" s="1"/>
  <c r="AM29" i="11"/>
  <c r="AQ29" i="11" s="1"/>
  <c r="M29" i="11"/>
  <c r="P29" i="11" s="1"/>
  <c r="T29" i="11" s="1"/>
  <c r="AM28" i="11"/>
  <c r="AQ28" i="11" s="1"/>
  <c r="N28" i="11"/>
  <c r="M28" i="11"/>
  <c r="AM27" i="11"/>
  <c r="AQ27" i="11" s="1"/>
  <c r="N27" i="11"/>
  <c r="M27" i="11"/>
  <c r="AK26" i="11"/>
  <c r="AM26" i="11" s="1"/>
  <c r="AQ26" i="11" s="1"/>
  <c r="M26" i="11"/>
  <c r="P26" i="11" s="1"/>
  <c r="T26" i="11" s="1"/>
  <c r="AK25" i="11"/>
  <c r="AM25" i="11" s="1"/>
  <c r="AQ25" i="11" s="1"/>
  <c r="M25" i="11"/>
  <c r="P25" i="11" s="1"/>
  <c r="T25" i="11" s="1"/>
  <c r="AK24" i="11"/>
  <c r="AM24" i="11" s="1"/>
  <c r="AQ24" i="11" s="1"/>
  <c r="M24" i="11"/>
  <c r="P24" i="11" s="1"/>
  <c r="T24" i="11" s="1"/>
  <c r="AK23" i="11"/>
  <c r="AM23" i="11" s="1"/>
  <c r="AQ23" i="11" s="1"/>
  <c r="M23" i="11"/>
  <c r="P23" i="11" s="1"/>
  <c r="T23" i="11" s="1"/>
  <c r="AK22" i="11"/>
  <c r="AM22" i="11" s="1"/>
  <c r="AQ22" i="11" s="1"/>
  <c r="M22" i="11"/>
  <c r="P22" i="11" s="1"/>
  <c r="T22" i="11" s="1"/>
  <c r="AK21" i="11"/>
  <c r="AM21" i="11" s="1"/>
  <c r="AQ21" i="11" s="1"/>
  <c r="M21" i="11"/>
  <c r="P21" i="11" s="1"/>
  <c r="T21" i="11" s="1"/>
  <c r="AK20" i="11"/>
  <c r="AM20" i="11" s="1"/>
  <c r="AQ20" i="11" s="1"/>
  <c r="M20" i="11"/>
  <c r="P20" i="11" s="1"/>
  <c r="T20" i="11" s="1"/>
  <c r="AM19" i="11"/>
  <c r="AQ19" i="11" s="1"/>
  <c r="P19" i="11"/>
  <c r="T19" i="11" s="1"/>
  <c r="P28" i="11" l="1"/>
  <c r="T28" i="11" s="1"/>
  <c r="P27" i="11"/>
  <c r="T27" i="11" s="1"/>
  <c r="C14" i="25" l="1"/>
  <c r="A14" i="25" s="1"/>
  <c r="A13" i="25"/>
  <c r="C18" i="25"/>
  <c r="A18" i="25" s="1"/>
  <c r="C15" i="25"/>
  <c r="A15" i="25" s="1"/>
  <c r="C16" i="25"/>
  <c r="A16" i="25" s="1"/>
  <c r="C19" i="25"/>
  <c r="A19" i="25" s="1"/>
  <c r="C13" i="23" l="1"/>
  <c r="A13" i="23" s="1"/>
  <c r="X21" i="23"/>
  <c r="Z21" i="23" s="1"/>
  <c r="X20" i="23"/>
  <c r="Z20" i="23" s="1"/>
</calcChain>
</file>

<file path=xl/sharedStrings.xml><?xml version="1.0" encoding="utf-8"?>
<sst xmlns="http://schemas.openxmlformats.org/spreadsheetml/2006/main" count="423" uniqueCount="86">
  <si>
    <t>REMARKS</t>
  </si>
  <si>
    <t>SUPERELEVATION TABLE</t>
  </si>
  <si>
    <t>LEFT SIDE</t>
  </si>
  <si>
    <t>CONTROL</t>
  </si>
  <si>
    <t>RIGHT SIDE</t>
  </si>
  <si>
    <t>EDGE</t>
  </si>
  <si>
    <t>ELEVATION</t>
  </si>
  <si>
    <t>TRANSITION</t>
  </si>
  <si>
    <t>RATE</t>
  </si>
  <si>
    <t>CORRECTION</t>
  </si>
  <si>
    <t>CROSS</t>
  </si>
  <si>
    <t>SLOPE</t>
  </si>
  <si>
    <t>WIDTH</t>
  </si>
  <si>
    <t>STATION</t>
  </si>
  <si>
    <t>PROFILE</t>
  </si>
  <si>
    <t>GRADE</t>
  </si>
  <si>
    <t>BASELINE</t>
  </si>
  <si>
    <t>MATCH EX.</t>
  </si>
  <si>
    <t>FLAT</t>
  </si>
  <si>
    <t>NC</t>
  </si>
  <si>
    <t>FS</t>
  </si>
  <si>
    <t>CR</t>
  </si>
  <si>
    <t>200:1</t>
  </si>
  <si>
    <t>161:1</t>
  </si>
  <si>
    <t>595.2:1</t>
  </si>
  <si>
    <t>*END TAPER</t>
  </si>
  <si>
    <t>*BEGIN TAPER</t>
  </si>
  <si>
    <t>FS/S.C. STA.</t>
  </si>
  <si>
    <t>P.T. STA.</t>
  </si>
  <si>
    <t>P.C. STA.</t>
  </si>
  <si>
    <t>**GORE</t>
  </si>
  <si>
    <t>IR 75 SB  - P.I. STATION 336+05.55</t>
  </si>
  <si>
    <t>IR 75 SB  - P.I. STATION 339+43.15</t>
  </si>
  <si>
    <t>Dc = 1%%d20'00"</t>
  </si>
  <si>
    <t>326+31.31</t>
  </si>
  <si>
    <t>P.I. STA.</t>
  </si>
  <si>
    <t>Dc =</t>
  </si>
  <si>
    <t>OUTSIDE EDGE -</t>
  </si>
  <si>
    <t>CENTERLINE OF LANES</t>
  </si>
  <si>
    <t>INSIDE EDGE</t>
  </si>
  <si>
    <t>(PROFILE GRADE)</t>
  </si>
  <si>
    <t>OFFSET</t>
  </si>
  <si>
    <t>PROFILE GRADE (INSIDE EDGE)</t>
  </si>
  <si>
    <t>OUTSIDE EDGE</t>
  </si>
  <si>
    <t>I.R. 75 SB - P.I. STA. 366+05.55</t>
  </si>
  <si>
    <t>I.R. 75 NB - P.I. STA. 339+43.15</t>
  </si>
  <si>
    <t>Dc =1%%d20'00"</t>
  </si>
  <si>
    <t>RC</t>
  </si>
  <si>
    <t>BASELINE CONTROL</t>
  </si>
  <si>
    <t>EDGE ELEVATION</t>
  </si>
  <si>
    <t>TRANSITION RATE</t>
  </si>
  <si>
    <t>ELEVATION CORRECTION</t>
  </si>
  <si>
    <t>CROSS SLOPE</t>
  </si>
  <si>
    <t>PROFILE GRADE</t>
  </si>
  <si>
    <t>PC STA</t>
  </si>
  <si>
    <t>PT STA</t>
  </si>
  <si>
    <t>MIDPOINT TANGENT</t>
  </si>
  <si>
    <t>MIDPOINT  TANGENT</t>
  </si>
  <si>
    <t>BEECHWOOD AVE. - PI STATION 1104+81.24</t>
  </si>
  <si>
    <t>BEECHWOOD AVE.- PI STATION 1108+24.38</t>
  </si>
  <si>
    <t>LEGEND:
NC=NORMAL CROWN
HF=HALF FLAT
RC=CROWN REMOVAL
FS=FULL SUPERELEVATION</t>
  </si>
  <si>
    <t>(*) US-62</t>
  </si>
  <si>
    <t>CURVE 1 - Dc = 9%%d30'00", eMAX = 0.017</t>
  </si>
  <si>
    <t>CURVE 2 - Dc = 9%%d30'00", eMAX = 0.017</t>
  </si>
  <si>
    <t>172:1</t>
  </si>
  <si>
    <t>HF</t>
  </si>
  <si>
    <t>FS (66.34%)</t>
  </si>
  <si>
    <t>FS (67%)</t>
  </si>
  <si>
    <t>I NEED TO TIE-DOWN TO MATCH EXISTING SLOPE. SO NEED TO ADJUST THE G RATE TO MAKE THAT HAPPEN</t>
  </si>
  <si>
    <t>NOTES:
(66.34%) = 66.34% FS LOCATED OUTSIDE OF CURVE LIMITS (PC/PT/PCC)
(67%) = 67% FS LOCATED OUTSIDE OF CURVE LIMITS (PC/PT/PCC)
(*) = MATCH EXISTING, ($) = XXX, (#) = XXX</t>
  </si>
  <si>
    <t>LR DIST.</t>
  </si>
  <si>
    <t>0.67 (LR)</t>
  </si>
  <si>
    <t>CUSTOM PERCENTAGE</t>
  </si>
  <si>
    <t>DISTANCE BETWEEN 1110+45.61 TO 1109+87.24</t>
  </si>
  <si>
    <t>NEED TO ADJUST SUPERELEVATION RANGE TO MATCH INTO EXISTING</t>
  </si>
  <si>
    <t>LAW-775-19.50- PI STATION 1030+73.46</t>
  </si>
  <si>
    <t>PCC</t>
  </si>
  <si>
    <t>LAW-775-19.50 - PI STATION 1028+08.63</t>
  </si>
  <si>
    <t>MIDPOINT  FLAT</t>
  </si>
  <si>
    <t>185:1</t>
  </si>
  <si>
    <t>MATCH EXISTING</t>
  </si>
  <si>
    <t xml:space="preserve">NOTES:
</t>
  </si>
  <si>
    <t>CURVE 2 - Dc = 6%%d15'00"</t>
  </si>
  <si>
    <t>CURVE 1 - Dc = 7%%d30'00"</t>
  </si>
  <si>
    <t>PC</t>
  </si>
  <si>
    <t>LEGEND:
NC=NORMAL CROWN
HF=HALF FLAT
RC=REVERSE CROWN
FS=FULL SUPERELEVATION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</si>
</sst>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+&quot;00.00"/>
    <numFmt numFmtId="165" formatCode="0.000"/>
  </numFmts>
  <fonts count="19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sz val="18"/>
      <name val="Verdana"/>
      <family val="2"/>
    </font>
    <font>
      <b/>
      <sz val="10"/>
      <name val="Arial"/>
      <family val="2"/>
    </font>
    <font>
      <sz val="14"/>
      <name val="Verdana"/>
      <family val="2"/>
    </font>
    <font>
      <i/>
      <sz val="18"/>
      <name val="Calibri"/>
      <family val="2"/>
    </font>
    <font>
      <i/>
      <sz val="10"/>
      <name val="Calibri"/>
      <family val="2"/>
    </font>
    <font>
      <i/>
      <sz val="14"/>
      <name val="Calibri"/>
      <family val="2"/>
    </font>
    <font>
      <b/>
      <i/>
      <sz val="10"/>
      <name val="Calibri"/>
      <family val="2"/>
    </font>
    <font>
      <b/>
      <i/>
      <sz val="11"/>
      <name val="Calibri"/>
      <family val="2"/>
    </font>
    <font>
      <b/>
      <i/>
      <sz val="14"/>
      <name val="Calibri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quotePrefix="1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164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textRotation="90"/>
    </xf>
    <xf numFmtId="0" fontId="4" fillId="0" borderId="44" xfId="0" applyFont="1" applyBorder="1" applyAlignment="1">
      <alignment horizontal="center" vertical="center" textRotation="90"/>
    </xf>
    <xf numFmtId="0" fontId="4" fillId="0" borderId="39" xfId="0" applyFont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46" xfId="0" applyFont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33" xfId="0" applyFont="1" applyBorder="1" applyAlignment="1">
      <alignment vertical="center" textRotation="90"/>
    </xf>
    <xf numFmtId="0" fontId="4" fillId="0" borderId="6" xfId="0" applyFont="1" applyBorder="1" applyAlignment="1">
      <alignment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0" fontId="0" fillId="0" borderId="3" xfId="0" applyBorder="1"/>
    <xf numFmtId="0" fontId="0" fillId="0" borderId="20" xfId="0" applyBorder="1"/>
    <xf numFmtId="0" fontId="0" fillId="0" borderId="22" xfId="0" applyBorder="1"/>
    <xf numFmtId="0" fontId="0" fillId="0" borderId="16" xfId="0" applyBorder="1"/>
    <xf numFmtId="0" fontId="0" fillId="0" borderId="21" xfId="0" applyBorder="1"/>
    <xf numFmtId="164" fontId="4" fillId="0" borderId="48" xfId="0" applyNumberFormat="1" applyFont="1" applyBorder="1" applyAlignment="1" applyProtection="1">
      <alignment horizontal="center" vertical="center"/>
      <protection locked="0"/>
    </xf>
    <xf numFmtId="164" fontId="4" fillId="0" borderId="49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9" xfId="0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7" fillId="0" borderId="3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7" fillId="0" borderId="16" xfId="0" applyFont="1" applyBorder="1"/>
    <xf numFmtId="0" fontId="7" fillId="0" borderId="42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43" xfId="0" applyFont="1" applyBorder="1" applyAlignment="1">
      <alignment horizontal="center" vertical="center" textRotation="90"/>
    </xf>
    <xf numFmtId="164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/>
    </xf>
    <xf numFmtId="164" fontId="7" fillId="0" borderId="48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164" fontId="7" fillId="0" borderId="49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textRotation="90"/>
    </xf>
    <xf numFmtId="0" fontId="7" fillId="0" borderId="4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64" fontId="7" fillId="0" borderId="35" xfId="0" applyNumberFormat="1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>
      <alignment vertical="center" textRotation="90"/>
    </xf>
    <xf numFmtId="0" fontId="7" fillId="0" borderId="6" xfId="0" applyFont="1" applyBorder="1" applyAlignment="1">
      <alignment vertical="center" textRotation="90"/>
    </xf>
    <xf numFmtId="164" fontId="7" fillId="0" borderId="9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2" fontId="7" fillId="0" borderId="33" xfId="0" applyNumberFormat="1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2" fontId="12" fillId="0" borderId="52" xfId="0" applyNumberFormat="1" applyFont="1" applyBorder="1" applyAlignment="1">
      <alignment horizontal="center" vertical="center"/>
    </xf>
    <xf numFmtId="0" fontId="12" fillId="0" borderId="43" xfId="0" quotePrefix="1" applyFont="1" applyBorder="1" applyAlignment="1">
      <alignment horizontal="center" vertical="center"/>
    </xf>
    <xf numFmtId="2" fontId="12" fillId="0" borderId="43" xfId="0" applyNumberFormat="1" applyFont="1" applyBorder="1" applyAlignment="1">
      <alignment horizontal="center" vertical="center"/>
    </xf>
    <xf numFmtId="165" fontId="12" fillId="0" borderId="43" xfId="0" applyNumberFormat="1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2" fontId="12" fillId="0" borderId="45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/>
    </xf>
    <xf numFmtId="164" fontId="12" fillId="0" borderId="49" xfId="0" applyNumberFormat="1" applyFont="1" applyBorder="1" applyAlignment="1" applyProtection="1">
      <alignment horizontal="center" vertical="center"/>
      <protection locked="0"/>
    </xf>
    <xf numFmtId="0" fontId="12" fillId="0" borderId="7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2" fontId="12" fillId="2" borderId="7" xfId="0" applyNumberFormat="1" applyFont="1" applyFill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64" fontId="17" fillId="2" borderId="49" xfId="0" applyNumberFormat="1" applyFont="1" applyFill="1" applyBorder="1" applyAlignment="1" applyProtection="1">
      <alignment horizontal="center" vertical="center"/>
      <protection locked="0"/>
    </xf>
    <xf numFmtId="2" fontId="12" fillId="3" borderId="45" xfId="0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center" vertical="center"/>
    </xf>
    <xf numFmtId="2" fontId="12" fillId="2" borderId="45" xfId="0" applyNumberFormat="1" applyFont="1" applyFill="1" applyBorder="1" applyAlignment="1">
      <alignment horizontal="center" vertical="center"/>
    </xf>
    <xf numFmtId="2" fontId="17" fillId="0" borderId="43" xfId="0" applyNumberFormat="1" applyFont="1" applyBorder="1" applyAlignment="1">
      <alignment horizontal="center" vertical="center"/>
    </xf>
    <xf numFmtId="2" fontId="17" fillId="0" borderId="7" xfId="0" applyNumberFormat="1" applyFont="1" applyBorder="1" applyAlignment="1">
      <alignment horizontal="center" vertical="center"/>
    </xf>
    <xf numFmtId="2" fontId="17" fillId="2" borderId="7" xfId="0" applyNumberFormat="1" applyFont="1" applyFill="1" applyBorder="1" applyAlignment="1">
      <alignment horizontal="center" vertical="center"/>
    </xf>
    <xf numFmtId="165" fontId="16" fillId="2" borderId="7" xfId="0" applyNumberFormat="1" applyFont="1" applyFill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3" borderId="7" xfId="0" applyNumberFormat="1" applyFont="1" applyFill="1" applyBorder="1" applyAlignment="1">
      <alignment horizontal="center" vertical="center"/>
    </xf>
    <xf numFmtId="164" fontId="17" fillId="3" borderId="49" xfId="0" applyNumberFormat="1" applyFont="1" applyFill="1" applyBorder="1" applyAlignment="1" applyProtection="1">
      <alignment horizontal="center" vertical="center"/>
      <protection locked="0"/>
    </xf>
    <xf numFmtId="2" fontId="17" fillId="3" borderId="7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 applyProtection="1">
      <alignment horizontal="center" vertical="center"/>
      <protection locked="0"/>
    </xf>
    <xf numFmtId="2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 applyProtection="1">
      <alignment horizontal="right" vertical="center"/>
      <protection locked="0"/>
    </xf>
    <xf numFmtId="2" fontId="16" fillId="0" borderId="43" xfId="0" applyNumberFormat="1" applyFont="1" applyBorder="1" applyAlignment="1">
      <alignment horizontal="center" vertical="center"/>
    </xf>
    <xf numFmtId="164" fontId="17" fillId="0" borderId="48" xfId="0" applyNumberFormat="1" applyFont="1" applyBorder="1" applyAlignment="1" applyProtection="1">
      <alignment horizontal="center" vertical="center"/>
      <protection locked="0"/>
    </xf>
    <xf numFmtId="164" fontId="17" fillId="0" borderId="49" xfId="0" applyNumberFormat="1" applyFont="1" applyBorder="1" applyAlignment="1" applyProtection="1">
      <alignment horizontal="center" vertical="center"/>
      <protection locked="0"/>
    </xf>
    <xf numFmtId="22" fontId="16" fillId="0" borderId="7" xfId="0" quotePrefix="1" applyNumberFormat="1" applyFont="1" applyBorder="1" applyAlignment="1">
      <alignment horizontal="center" vertical="center"/>
    </xf>
    <xf numFmtId="165" fontId="16" fillId="0" borderId="43" xfId="0" applyNumberFormat="1" applyFont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2" fontId="12" fillId="4" borderId="52" xfId="0" applyNumberFormat="1" applyFont="1" applyFill="1" applyBorder="1" applyAlignment="1">
      <alignment horizontal="center" vertical="center"/>
    </xf>
    <xf numFmtId="0" fontId="12" fillId="4" borderId="43" xfId="0" quotePrefix="1" applyFont="1" applyFill="1" applyBorder="1" applyAlignment="1">
      <alignment horizontal="center" vertical="center"/>
    </xf>
    <xf numFmtId="2" fontId="12" fillId="4" borderId="43" xfId="0" applyNumberFormat="1" applyFont="1" applyFill="1" applyBorder="1" applyAlignment="1">
      <alignment horizontal="center" vertical="center"/>
    </xf>
    <xf numFmtId="165" fontId="12" fillId="4" borderId="43" xfId="0" applyNumberFormat="1" applyFont="1" applyFill="1" applyBorder="1" applyAlignment="1">
      <alignment horizontal="center" vertical="center"/>
    </xf>
    <xf numFmtId="2" fontId="16" fillId="4" borderId="43" xfId="0" applyNumberFormat="1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22" fontId="16" fillId="4" borderId="7" xfId="0" quotePrefix="1" applyNumberFormat="1" applyFont="1" applyFill="1" applyBorder="1" applyAlignment="1">
      <alignment horizontal="center" vertical="center"/>
    </xf>
    <xf numFmtId="2" fontId="12" fillId="4" borderId="45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2" fontId="12" fillId="4" borderId="7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64" fontId="12" fillId="4" borderId="49" xfId="0" applyNumberFormat="1" applyFont="1" applyFill="1" applyBorder="1" applyAlignment="1" applyProtection="1">
      <alignment horizontal="center" vertical="center"/>
      <protection locked="0"/>
    </xf>
    <xf numFmtId="165" fontId="16" fillId="4" borderId="7" xfId="0" applyNumberFormat="1" applyFont="1" applyFill="1" applyBorder="1" applyAlignment="1">
      <alignment horizontal="center" vertical="center"/>
    </xf>
    <xf numFmtId="164" fontId="17" fillId="4" borderId="49" xfId="0" applyNumberFormat="1" applyFont="1" applyFill="1" applyBorder="1" applyAlignment="1" applyProtection="1">
      <alignment horizontal="center" vertical="center"/>
      <protection locked="0"/>
    </xf>
    <xf numFmtId="2" fontId="17" fillId="4" borderId="7" xfId="0" applyNumberFormat="1" applyFont="1" applyFill="1" applyBorder="1" applyAlignment="1">
      <alignment horizontal="center" vertical="center"/>
    </xf>
    <xf numFmtId="0" fontId="12" fillId="4" borderId="7" xfId="0" quotePrefix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164" fontId="12" fillId="4" borderId="7" xfId="0" applyNumberFormat="1" applyFont="1" applyFill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17" fillId="0" borderId="0" xfId="0" applyNumberFormat="1" applyFont="1" applyAlignment="1">
      <alignment horizontal="left" vertical="center"/>
    </xf>
    <xf numFmtId="2" fontId="16" fillId="4" borderId="0" xfId="0" applyNumberFormat="1" applyFont="1" applyFill="1" applyAlignment="1">
      <alignment horizontal="center" vertical="center"/>
    </xf>
    <xf numFmtId="2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2" fontId="17" fillId="4" borderId="59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164" fontId="12" fillId="4" borderId="48" xfId="0" applyNumberFormat="1" applyFont="1" applyFill="1" applyBorder="1" applyAlignment="1" applyProtection="1">
      <alignment horizontal="center" vertical="center"/>
      <protection locked="0"/>
    </xf>
    <xf numFmtId="22" fontId="12" fillId="4" borderId="7" xfId="0" quotePrefix="1" applyNumberFormat="1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left" vertical="top" wrapText="1"/>
    </xf>
    <xf numFmtId="0" fontId="12" fillId="4" borderId="12" xfId="0" applyFont="1" applyFill="1" applyBorder="1" applyAlignment="1">
      <alignment horizontal="left" vertical="top" wrapText="1"/>
    </xf>
    <xf numFmtId="0" fontId="12" fillId="4" borderId="13" xfId="0" applyFont="1" applyFill="1" applyBorder="1" applyAlignment="1">
      <alignment horizontal="left" vertical="top" wrapText="1"/>
    </xf>
    <xf numFmtId="0" fontId="12" fillId="4" borderId="20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3" xfId="0" applyFont="1" applyFill="1" applyBorder="1" applyAlignment="1">
      <alignment horizontal="left" vertical="top" wrapText="1"/>
    </xf>
    <xf numFmtId="0" fontId="12" fillId="4" borderId="21" xfId="0" applyFont="1" applyFill="1" applyBorder="1" applyAlignment="1">
      <alignment horizontal="left" vertical="top" wrapText="1"/>
    </xf>
    <xf numFmtId="0" fontId="12" fillId="4" borderId="22" xfId="0" applyFont="1" applyFill="1" applyBorder="1" applyAlignment="1">
      <alignment horizontal="left" vertical="top" wrapText="1"/>
    </xf>
    <xf numFmtId="0" fontId="12" fillId="4" borderId="16" xfId="0" applyFont="1" applyFill="1" applyBorder="1" applyAlignment="1">
      <alignment horizontal="left" vertical="top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12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4" borderId="20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21" xfId="0" applyFont="1" applyFill="1" applyBorder="1" applyAlignment="1">
      <alignment horizontal="left" vertical="center" wrapText="1"/>
    </xf>
    <xf numFmtId="0" fontId="12" fillId="4" borderId="22" xfId="0" applyFont="1" applyFill="1" applyBorder="1" applyAlignment="1">
      <alignment horizontal="left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5" fillId="4" borderId="17" xfId="0" applyFont="1" applyFill="1" applyBorder="1" applyAlignment="1">
      <alignment horizontal="center" vertical="center" textRotation="90" wrapText="1"/>
    </xf>
    <xf numFmtId="0" fontId="15" fillId="4" borderId="2" xfId="0" applyFont="1" applyFill="1" applyBorder="1" applyAlignment="1">
      <alignment horizontal="center" vertical="center" textRotation="90" wrapText="1"/>
    </xf>
    <xf numFmtId="0" fontId="15" fillId="4" borderId="18" xfId="0" applyFont="1" applyFill="1" applyBorder="1" applyAlignment="1">
      <alignment horizontal="center" vertical="center" textRotation="90" wrapText="1"/>
    </xf>
    <xf numFmtId="0" fontId="14" fillId="4" borderId="19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textRotation="90"/>
    </xf>
    <xf numFmtId="0" fontId="15" fillId="4" borderId="3" xfId="0" applyFont="1" applyFill="1" applyBorder="1" applyAlignment="1">
      <alignment horizontal="center" vertical="center" textRotation="90"/>
    </xf>
    <xf numFmtId="0" fontId="15" fillId="4" borderId="16" xfId="0" applyFont="1" applyFill="1" applyBorder="1" applyAlignment="1">
      <alignment horizontal="center" vertical="center" textRotation="90"/>
    </xf>
    <xf numFmtId="0" fontId="14" fillId="4" borderId="20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52" xfId="0" applyFont="1" applyFill="1" applyBorder="1" applyAlignment="1">
      <alignment horizontal="center" vertical="center"/>
    </xf>
    <xf numFmtId="0" fontId="14" fillId="4" borderId="53" xfId="0" applyFont="1" applyFill="1" applyBorder="1" applyAlignment="1">
      <alignment horizontal="center" vertical="center"/>
    </xf>
    <xf numFmtId="0" fontId="14" fillId="4" borderId="54" xfId="0" applyFont="1" applyFill="1" applyBorder="1" applyAlignment="1">
      <alignment horizontal="center" vertical="center"/>
    </xf>
    <xf numFmtId="0" fontId="14" fillId="4" borderId="55" xfId="0" applyFont="1" applyFill="1" applyBorder="1" applyAlignment="1">
      <alignment horizontal="center" vertical="center"/>
    </xf>
    <xf numFmtId="0" fontId="14" fillId="4" borderId="56" xfId="0" applyFont="1" applyFill="1" applyBorder="1" applyAlignment="1">
      <alignment horizontal="center" vertical="center"/>
    </xf>
    <xf numFmtId="0" fontId="14" fillId="4" borderId="57" xfId="0" applyFont="1" applyFill="1" applyBorder="1" applyAlignment="1">
      <alignment horizontal="center" vertical="center"/>
    </xf>
    <xf numFmtId="0" fontId="14" fillId="4" borderId="5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18" xfId="0" applyFont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 textRotation="90"/>
    </xf>
    <xf numFmtId="0" fontId="15" fillId="0" borderId="16" xfId="0" applyFont="1" applyBorder="1" applyAlignment="1">
      <alignment horizontal="center" vertical="center" textRotation="90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textRotation="90"/>
    </xf>
    <xf numFmtId="0" fontId="10" fillId="0" borderId="38" xfId="0" applyFont="1" applyBorder="1" applyAlignment="1">
      <alignment horizontal="center" vertical="center" textRotation="90"/>
    </xf>
    <xf numFmtId="0" fontId="10" fillId="0" borderId="40" xfId="0" applyFont="1" applyBorder="1" applyAlignment="1">
      <alignment horizontal="center" vertical="center" textRotation="90"/>
    </xf>
    <xf numFmtId="0" fontId="10" fillId="0" borderId="1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textRotation="90"/>
    </xf>
    <xf numFmtId="0" fontId="10" fillId="0" borderId="12" xfId="0" applyFont="1" applyBorder="1" applyAlignment="1">
      <alignment horizontal="right" vertical="center" textRotation="90"/>
    </xf>
    <xf numFmtId="0" fontId="10" fillId="0" borderId="0" xfId="0" applyFont="1" applyAlignment="1">
      <alignment horizontal="right" vertical="center" textRotation="90"/>
    </xf>
    <xf numFmtId="0" fontId="10" fillId="0" borderId="22" xfId="0" applyFont="1" applyBorder="1" applyAlignment="1">
      <alignment horizontal="right" vertical="center" textRotation="90"/>
    </xf>
    <xf numFmtId="0" fontId="10" fillId="0" borderId="13" xfId="0" applyFont="1" applyBorder="1" applyAlignment="1">
      <alignment horizontal="left" vertical="center" textRotation="90"/>
    </xf>
    <xf numFmtId="0" fontId="10" fillId="0" borderId="3" xfId="0" applyFont="1" applyBorder="1" applyAlignment="1">
      <alignment horizontal="left" vertical="center" textRotation="90"/>
    </xf>
    <xf numFmtId="0" fontId="10" fillId="0" borderId="16" xfId="0" applyFont="1" applyBorder="1" applyAlignment="1">
      <alignment horizontal="left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16" xfId="0" applyFont="1" applyBorder="1" applyAlignment="1">
      <alignment horizontal="center" vertical="center" textRotation="90"/>
    </xf>
    <xf numFmtId="0" fontId="10" fillId="0" borderId="17" xfId="0" applyFont="1" applyBorder="1" applyAlignment="1">
      <alignment horizontal="center" vertical="center" textRotation="90"/>
    </xf>
    <xf numFmtId="0" fontId="10" fillId="0" borderId="18" xfId="0" applyFont="1" applyBorder="1" applyAlignment="1">
      <alignment horizontal="center" vertical="center" textRotation="90"/>
    </xf>
    <xf numFmtId="0" fontId="10" fillId="0" borderId="37" xfId="0" applyFont="1" applyBorder="1" applyAlignment="1">
      <alignment horizontal="center" vertical="center" textRotation="90"/>
    </xf>
    <xf numFmtId="0" fontId="10" fillId="0" borderId="39" xfId="0" applyFont="1" applyBorder="1" applyAlignment="1">
      <alignment horizontal="center" vertical="center" textRotation="90"/>
    </xf>
    <xf numFmtId="0" fontId="10" fillId="0" borderId="41" xfId="0" applyFont="1" applyBorder="1" applyAlignment="1">
      <alignment horizontal="center" vertical="center" textRotation="90"/>
    </xf>
    <xf numFmtId="0" fontId="10" fillId="0" borderId="17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right" vertical="center" textRotation="90"/>
    </xf>
    <xf numFmtId="0" fontId="10" fillId="0" borderId="20" xfId="0" applyFont="1" applyBorder="1" applyAlignment="1">
      <alignment horizontal="right" vertical="center" textRotation="90"/>
    </xf>
    <xf numFmtId="0" fontId="10" fillId="0" borderId="21" xfId="0" applyFont="1" applyBorder="1" applyAlignment="1">
      <alignment horizontal="right" vertical="center" textRotation="90"/>
    </xf>
    <xf numFmtId="0" fontId="7" fillId="0" borderId="32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3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7" fillId="0" borderId="32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3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2" fontId="7" fillId="0" borderId="33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0" fillId="0" borderId="0" xfId="0"/>
    <xf numFmtId="0" fontId="0" fillId="0" borderId="14" xfId="0" applyBorder="1"/>
    <xf numFmtId="0" fontId="5" fillId="0" borderId="1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29" xfId="0" applyBorder="1"/>
    <xf numFmtId="0" fontId="2" fillId="0" borderId="36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 textRotation="90"/>
    </xf>
    <xf numFmtId="0" fontId="2" fillId="0" borderId="40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right" vertical="center" textRotation="90"/>
    </xf>
    <xf numFmtId="0" fontId="2" fillId="0" borderId="0" xfId="0" applyFont="1" applyAlignment="1">
      <alignment horizontal="right" vertical="center" textRotation="90"/>
    </xf>
    <xf numFmtId="0" fontId="2" fillId="0" borderId="22" xfId="0" applyFont="1" applyBorder="1" applyAlignment="1">
      <alignment horizontal="right" vertical="center" textRotation="90"/>
    </xf>
    <xf numFmtId="0" fontId="2" fillId="0" borderId="13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 textRotation="90"/>
    </xf>
    <xf numFmtId="0" fontId="2" fillId="0" borderId="16" xfId="0" applyFont="1" applyBorder="1" applyAlignment="1">
      <alignment horizontal="left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center" vertical="center" textRotation="90"/>
    </xf>
    <xf numFmtId="0" fontId="2" fillId="0" borderId="39" xfId="0" applyFont="1" applyBorder="1" applyAlignment="1">
      <alignment horizontal="center" vertical="center" textRotation="90"/>
    </xf>
    <xf numFmtId="0" fontId="2" fillId="0" borderId="41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 textRotation="90"/>
    </xf>
    <xf numFmtId="0" fontId="2" fillId="0" borderId="20" xfId="0" applyFont="1" applyBorder="1" applyAlignment="1">
      <alignment horizontal="right" vertical="center" textRotation="90"/>
    </xf>
    <xf numFmtId="0" fontId="2" fillId="0" borderId="21" xfId="0" applyFont="1" applyBorder="1" applyAlignment="1">
      <alignment horizontal="right" vertical="center" textRotation="90"/>
    </xf>
    <xf numFmtId="0" fontId="4" fillId="0" borderId="3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33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0" fontId="4" fillId="0" borderId="33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 textRotation="90"/>
    </xf>
    <xf numFmtId="0" fontId="2" fillId="0" borderId="14" xfId="0" applyFont="1" applyBorder="1" applyAlignment="1">
      <alignment horizontal="right" vertical="center" textRotation="90"/>
    </xf>
    <xf numFmtId="0" fontId="2" fillId="0" borderId="15" xfId="0" applyFont="1" applyBorder="1" applyAlignment="1">
      <alignment horizontal="right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0" xfId="0" applyBorder="1"/>
    <xf numFmtId="0" fontId="1" fillId="0" borderId="15" xfId="0" applyFont="1" applyBorder="1" applyAlignment="1">
      <alignment horizontal="center" vertical="center"/>
    </xf>
    <xf numFmtId="0" fontId="0" fillId="0" borderId="22" xfId="0" applyBorder="1"/>
    <xf numFmtId="0" fontId="0" fillId="0" borderId="16" xfId="0" applyBorder="1"/>
    <xf numFmtId="0" fontId="0" fillId="0" borderId="21" xfId="0" applyBorder="1"/>
    <xf numFmtId="0" fontId="0" fillId="0" borderId="23" xfId="0" applyBorder="1"/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38100</xdr:colOff>
      <xdr:row>4</xdr:row>
      <xdr:rowOff>9525</xdr:rowOff>
    </xdr:from>
    <xdr:to>
      <xdr:col>40</xdr:col>
      <xdr:colOff>570519</xdr:colOff>
      <xdr:row>54</xdr:row>
      <xdr:rowOff>46608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58FAA1-C63E-4006-902D-DACCA4787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0" y="657225"/>
          <a:ext cx="7847619" cy="8133333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55</xdr:row>
      <xdr:rowOff>0</xdr:rowOff>
    </xdr:from>
    <xdr:to>
      <xdr:col>49</xdr:col>
      <xdr:colOff>217447</xdr:colOff>
      <xdr:row>84</xdr:row>
      <xdr:rowOff>113696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ACF6E2-5BDB-4B1B-AFEB-EF45575C9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49900" y="8905875"/>
          <a:ext cx="13019047" cy="48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39</xdr:col>
      <xdr:colOff>0</xdr:colOff>
      <xdr:row>75</xdr:row>
      <xdr:rowOff>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39</xdr:col>
      <xdr:colOff>0</xdr:colOff>
      <xdr:row>75</xdr:row>
      <xdr:rowOff>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39</xdr:col>
      <xdr:colOff>0</xdr:colOff>
      <xdr:row>75</xdr:row>
      <xdr:rowOff>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45</xdr:col>
      <xdr:colOff>0</xdr:colOff>
      <xdr:row>75</xdr:row>
      <xdr:rowOff>19050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0" y="19050"/>
          <a:ext cx="17640300" cy="121443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EE3E-7855-4A6A-8C42-6FAE9449C4D9}">
  <dimension ref="A1:AA75"/>
  <sheetViews>
    <sheetView tabSelected="1" topLeftCell="A52" zoomScale="115" zoomScaleNormal="115" workbookViewId="0">
      <selection activeCell="Q59" sqref="Q59"/>
    </sheetView>
  </sheetViews>
  <sheetFormatPr defaultRowHeight="12.75" x14ac:dyDescent="0.2"/>
  <cols>
    <col min="1" max="5" width="8.7109375" style="95" customWidth="1"/>
    <col min="6" max="6" width="15.7109375" style="95" customWidth="1"/>
    <col min="7" max="12" width="8.7109375" style="95" customWidth="1"/>
    <col min="13" max="13" width="15.7109375" style="95" customWidth="1"/>
    <col min="14" max="14" width="10" style="95" customWidth="1"/>
    <col min="15" max="19" width="8.7109375" style="95" customWidth="1"/>
    <col min="20" max="20" width="15.7109375" style="95" customWidth="1"/>
    <col min="21" max="26" width="8.7109375" style="95" customWidth="1"/>
    <col min="27" max="27" width="15.7109375" style="95" customWidth="1"/>
    <col min="28" max="16384" width="9.140625" style="95"/>
  </cols>
  <sheetData>
    <row r="1" spans="1:27" ht="12.75" customHeight="1" x14ac:dyDescent="0.2">
      <c r="A1" s="205" t="s">
        <v>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7"/>
      <c r="N1" s="138"/>
      <c r="O1" s="205" t="s">
        <v>1</v>
      </c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7"/>
    </row>
    <row r="2" spans="1:27" ht="12.75" customHeight="1" thickBot="1" x14ac:dyDescent="0.25">
      <c r="A2" s="208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10"/>
      <c r="N2" s="139"/>
      <c r="O2" s="208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10"/>
    </row>
    <row r="3" spans="1:27" ht="12.75" customHeight="1" x14ac:dyDescent="0.2">
      <c r="A3" s="205" t="s">
        <v>77</v>
      </c>
      <c r="B3" s="206"/>
      <c r="C3" s="206"/>
      <c r="D3" s="206"/>
      <c r="E3" s="206"/>
      <c r="F3" s="206"/>
      <c r="G3" s="206" t="s">
        <v>83</v>
      </c>
      <c r="H3" s="206"/>
      <c r="I3" s="206"/>
      <c r="J3" s="206"/>
      <c r="K3" s="206"/>
      <c r="L3" s="206"/>
      <c r="M3" s="207"/>
      <c r="N3" s="139"/>
      <c r="O3" s="205" t="s">
        <v>75</v>
      </c>
      <c r="P3" s="206"/>
      <c r="Q3" s="206"/>
      <c r="R3" s="206"/>
      <c r="S3" s="206"/>
      <c r="T3" s="206"/>
      <c r="U3" s="206" t="s">
        <v>82</v>
      </c>
      <c r="V3" s="206"/>
      <c r="W3" s="206"/>
      <c r="X3" s="206"/>
      <c r="Y3" s="206"/>
      <c r="Z3" s="206"/>
      <c r="AA3" s="207"/>
    </row>
    <row r="4" spans="1:27" ht="12.75" customHeight="1" thickBot="1" x14ac:dyDescent="0.25">
      <c r="A4" s="211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3"/>
      <c r="N4" s="139"/>
      <c r="O4" s="211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3"/>
    </row>
    <row r="5" spans="1:27" ht="12.75" customHeight="1" x14ac:dyDescent="0.2">
      <c r="A5" s="193" t="s">
        <v>2</v>
      </c>
      <c r="B5" s="194"/>
      <c r="C5" s="194"/>
      <c r="D5" s="194"/>
      <c r="E5" s="195"/>
      <c r="F5" s="193" t="s">
        <v>48</v>
      </c>
      <c r="G5" s="194"/>
      <c r="H5" s="193" t="s">
        <v>4</v>
      </c>
      <c r="I5" s="194"/>
      <c r="J5" s="194"/>
      <c r="K5" s="194"/>
      <c r="L5" s="195"/>
      <c r="M5" s="199" t="s">
        <v>0</v>
      </c>
      <c r="N5" s="140"/>
      <c r="O5" s="193" t="s">
        <v>2</v>
      </c>
      <c r="P5" s="194"/>
      <c r="Q5" s="194"/>
      <c r="R5" s="194"/>
      <c r="S5" s="195"/>
      <c r="T5" s="193" t="s">
        <v>48</v>
      </c>
      <c r="U5" s="194"/>
      <c r="V5" s="193" t="s">
        <v>4</v>
      </c>
      <c r="W5" s="194"/>
      <c r="X5" s="194"/>
      <c r="Y5" s="194"/>
      <c r="Z5" s="195"/>
      <c r="AA5" s="199" t="s">
        <v>0</v>
      </c>
    </row>
    <row r="6" spans="1:27" ht="12.75" customHeight="1" thickBot="1" x14ac:dyDescent="0.25">
      <c r="A6" s="202"/>
      <c r="B6" s="203"/>
      <c r="C6" s="203"/>
      <c r="D6" s="203"/>
      <c r="E6" s="204"/>
      <c r="F6" s="196"/>
      <c r="G6" s="197"/>
      <c r="H6" s="196"/>
      <c r="I6" s="197"/>
      <c r="J6" s="197"/>
      <c r="K6" s="197"/>
      <c r="L6" s="198"/>
      <c r="M6" s="200"/>
      <c r="N6" s="140"/>
      <c r="O6" s="202"/>
      <c r="P6" s="203"/>
      <c r="Q6" s="203"/>
      <c r="R6" s="203"/>
      <c r="S6" s="204"/>
      <c r="T6" s="196"/>
      <c r="U6" s="197"/>
      <c r="V6" s="196"/>
      <c r="W6" s="197"/>
      <c r="X6" s="197"/>
      <c r="Y6" s="197"/>
      <c r="Z6" s="198"/>
      <c r="AA6" s="200"/>
    </row>
    <row r="7" spans="1:27" ht="12.75" customHeight="1" x14ac:dyDescent="0.2">
      <c r="A7" s="190" t="s">
        <v>49</v>
      </c>
      <c r="B7" s="190" t="s">
        <v>50</v>
      </c>
      <c r="C7" s="190" t="s">
        <v>51</v>
      </c>
      <c r="D7" s="190" t="s">
        <v>52</v>
      </c>
      <c r="E7" s="190" t="s">
        <v>12</v>
      </c>
      <c r="F7" s="190" t="s">
        <v>13</v>
      </c>
      <c r="G7" s="190" t="s">
        <v>53</v>
      </c>
      <c r="H7" s="190" t="s">
        <v>12</v>
      </c>
      <c r="I7" s="190" t="s">
        <v>52</v>
      </c>
      <c r="J7" s="190" t="s">
        <v>51</v>
      </c>
      <c r="K7" s="190" t="s">
        <v>50</v>
      </c>
      <c r="L7" s="190" t="s">
        <v>49</v>
      </c>
      <c r="M7" s="200"/>
      <c r="N7" s="140"/>
      <c r="O7" s="190" t="s">
        <v>49</v>
      </c>
      <c r="P7" s="190" t="s">
        <v>50</v>
      </c>
      <c r="Q7" s="190" t="s">
        <v>51</v>
      </c>
      <c r="R7" s="190" t="s">
        <v>52</v>
      </c>
      <c r="S7" s="190" t="s">
        <v>12</v>
      </c>
      <c r="T7" s="190" t="s">
        <v>13</v>
      </c>
      <c r="U7" s="190" t="s">
        <v>53</v>
      </c>
      <c r="V7" s="190" t="s">
        <v>12</v>
      </c>
      <c r="W7" s="190" t="s">
        <v>52</v>
      </c>
      <c r="X7" s="190" t="s">
        <v>51</v>
      </c>
      <c r="Y7" s="190" t="s">
        <v>50</v>
      </c>
      <c r="Z7" s="190" t="s">
        <v>49</v>
      </c>
      <c r="AA7" s="200"/>
    </row>
    <row r="8" spans="1:27" ht="12.75" customHeight="1" x14ac:dyDescent="0.2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200"/>
      <c r="N8" s="140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200"/>
    </row>
    <row r="9" spans="1:27" ht="12.75" customHeight="1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200"/>
      <c r="N9" s="140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200"/>
    </row>
    <row r="10" spans="1:27" ht="12.75" customHeight="1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200"/>
      <c r="N10" s="140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200"/>
    </row>
    <row r="11" spans="1:27" ht="12.75" customHeight="1" thickBot="1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201"/>
      <c r="N11" s="140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201"/>
    </row>
    <row r="12" spans="1:27" ht="12.75" customHeight="1" x14ac:dyDescent="0.2">
      <c r="A12" s="141"/>
      <c r="B12" s="142"/>
      <c r="C12" s="143"/>
      <c r="D12" s="144"/>
      <c r="E12" s="145"/>
      <c r="F12" s="170">
        <v>102751.86</v>
      </c>
      <c r="G12" s="143"/>
      <c r="H12" s="143"/>
      <c r="I12" s="144"/>
      <c r="J12" s="143"/>
      <c r="K12" s="146"/>
      <c r="L12" s="143"/>
      <c r="M12" s="146" t="s">
        <v>76</v>
      </c>
      <c r="N12" s="147"/>
      <c r="O12" s="141">
        <f>U12+Q12</f>
        <v>792.45</v>
      </c>
      <c r="P12" s="148"/>
      <c r="Q12" s="143">
        <f t="shared" ref="Q12:Q17" si="0">S12*R12</f>
        <v>0</v>
      </c>
      <c r="R12" s="144">
        <v>0</v>
      </c>
      <c r="S12" s="143">
        <v>10</v>
      </c>
      <c r="T12" s="170">
        <v>102925.19</v>
      </c>
      <c r="U12" s="143">
        <v>792.45</v>
      </c>
      <c r="V12" s="143">
        <v>10</v>
      </c>
      <c r="W12" s="144">
        <v>0</v>
      </c>
      <c r="X12" s="143">
        <f>V12*W12</f>
        <v>0</v>
      </c>
      <c r="Y12" s="148" t="s">
        <v>79</v>
      </c>
      <c r="Z12" s="143">
        <f>U12+X12</f>
        <v>792.45</v>
      </c>
      <c r="AA12" s="146" t="s">
        <v>78</v>
      </c>
    </row>
    <row r="13" spans="1:27" ht="12.75" customHeight="1" x14ac:dyDescent="0.2">
      <c r="A13" s="149">
        <f t="shared" ref="A13:A14" si="1">G13+C13</f>
        <v>777.37348600000007</v>
      </c>
      <c r="B13" s="150"/>
      <c r="C13" s="151">
        <f>E13*D13</f>
        <v>-0.55851399999999995</v>
      </c>
      <c r="D13" s="152">
        <v>-5.8299999999999998E-2</v>
      </c>
      <c r="E13" s="151">
        <v>9.58</v>
      </c>
      <c r="F13" s="153">
        <v>102765</v>
      </c>
      <c r="G13" s="151">
        <v>777.93200000000002</v>
      </c>
      <c r="H13" s="151">
        <v>9.56</v>
      </c>
      <c r="I13" s="152">
        <v>-2.0000000000000001E-4</v>
      </c>
      <c r="J13" s="151">
        <f t="shared" ref="J13:J16" si="2">H13*I13</f>
        <v>-1.9120000000000003E-3</v>
      </c>
      <c r="K13" s="150"/>
      <c r="L13" s="151">
        <f t="shared" ref="L13:L16" si="3">G13+J13</f>
        <v>777.93008800000007</v>
      </c>
      <c r="M13" s="150" t="s">
        <v>80</v>
      </c>
      <c r="N13" s="147"/>
      <c r="O13" s="149">
        <f t="shared" ref="O13:O17" si="4">U13+Q13</f>
        <v>795.08050000000003</v>
      </c>
      <c r="P13" s="148"/>
      <c r="Q13" s="151">
        <f t="shared" si="0"/>
        <v>-0.16</v>
      </c>
      <c r="R13" s="152">
        <v>-1.6E-2</v>
      </c>
      <c r="S13" s="151">
        <v>10</v>
      </c>
      <c r="T13" s="153">
        <v>102955</v>
      </c>
      <c r="U13" s="151">
        <v>795.2405</v>
      </c>
      <c r="V13" s="151">
        <v>10</v>
      </c>
      <c r="W13" s="152">
        <v>-1.6E-2</v>
      </c>
      <c r="X13" s="151">
        <f t="shared" ref="X13:X17" si="5">V13*W13</f>
        <v>-0.16</v>
      </c>
      <c r="Y13" s="148"/>
      <c r="Z13" s="151">
        <f t="shared" ref="Z13:Z17" si="6">U13+X13</f>
        <v>795.08050000000003</v>
      </c>
      <c r="AA13" s="150" t="s">
        <v>19</v>
      </c>
    </row>
    <row r="14" spans="1:27" ht="12.75" customHeight="1" x14ac:dyDescent="0.2">
      <c r="A14" s="149">
        <f t="shared" si="1"/>
        <v>778.39388221000002</v>
      </c>
      <c r="B14" s="148" t="s">
        <v>79</v>
      </c>
      <c r="C14" s="151">
        <f t="shared" ref="C14" si="7">E14*D14</f>
        <v>-0.51511779000000002</v>
      </c>
      <c r="D14" s="152">
        <v>-5.3100000000000001E-2</v>
      </c>
      <c r="E14" s="151">
        <v>9.7009000000000007</v>
      </c>
      <c r="F14" s="153">
        <v>102775</v>
      </c>
      <c r="G14" s="151">
        <v>778.90899999999999</v>
      </c>
      <c r="H14" s="151">
        <v>9.6866000000000003</v>
      </c>
      <c r="I14" s="152">
        <v>5.1999999999999998E-3</v>
      </c>
      <c r="J14" s="151">
        <f t="shared" si="2"/>
        <v>5.0370319999999996E-2</v>
      </c>
      <c r="K14" s="171"/>
      <c r="L14" s="151">
        <f t="shared" si="3"/>
        <v>778.95937031999995</v>
      </c>
      <c r="M14" s="150"/>
      <c r="N14" s="147"/>
      <c r="O14" s="149">
        <f t="shared" si="4"/>
        <v>797.01600000000008</v>
      </c>
      <c r="P14" s="148"/>
      <c r="Q14" s="151">
        <f t="shared" si="0"/>
        <v>-0.16</v>
      </c>
      <c r="R14" s="152">
        <v>-1.6E-2</v>
      </c>
      <c r="S14" s="151">
        <v>10</v>
      </c>
      <c r="T14" s="153">
        <v>102975</v>
      </c>
      <c r="U14" s="151">
        <v>797.17600000000004</v>
      </c>
      <c r="V14" s="151">
        <v>10</v>
      </c>
      <c r="W14" s="152">
        <v>-1.6E-2</v>
      </c>
      <c r="X14" s="151">
        <f t="shared" si="5"/>
        <v>-0.16</v>
      </c>
      <c r="Y14" s="148"/>
      <c r="Z14" s="151">
        <f t="shared" si="6"/>
        <v>797.01600000000008</v>
      </c>
      <c r="AA14" s="150"/>
    </row>
    <row r="15" spans="1:27" ht="12.75" customHeight="1" x14ac:dyDescent="0.2">
      <c r="A15" s="149">
        <f t="shared" ref="A15:A16" si="8">G15+C15</f>
        <v>780.91200000000003</v>
      </c>
      <c r="B15" s="157"/>
      <c r="C15" s="151">
        <f t="shared" ref="C15:C16" si="9">E15*D15</f>
        <v>-0.4</v>
      </c>
      <c r="D15" s="152">
        <v>-0.04</v>
      </c>
      <c r="E15" s="151">
        <v>10</v>
      </c>
      <c r="F15" s="153">
        <f>F14+25</f>
        <v>102800</v>
      </c>
      <c r="G15" s="151">
        <v>781.31200000000001</v>
      </c>
      <c r="H15" s="151">
        <v>10</v>
      </c>
      <c r="I15" s="152">
        <v>1.8599999999999998E-2</v>
      </c>
      <c r="J15" s="151">
        <f t="shared" si="2"/>
        <v>0.186</v>
      </c>
      <c r="K15" s="171"/>
      <c r="L15" s="151">
        <f t="shared" si="3"/>
        <v>781.49800000000005</v>
      </c>
      <c r="M15" s="150"/>
      <c r="N15" s="147"/>
      <c r="O15" s="149">
        <f t="shared" si="4"/>
        <v>798.01</v>
      </c>
      <c r="P15" s="148"/>
      <c r="Q15" s="151">
        <f t="shared" si="0"/>
        <v>-0.16</v>
      </c>
      <c r="R15" s="152">
        <v>-1.6E-2</v>
      </c>
      <c r="S15" s="151">
        <v>10</v>
      </c>
      <c r="T15" s="153">
        <v>102985.19</v>
      </c>
      <c r="U15" s="151">
        <v>798.17</v>
      </c>
      <c r="V15" s="151">
        <v>10</v>
      </c>
      <c r="W15" s="152">
        <v>-1.6E-2</v>
      </c>
      <c r="X15" s="151">
        <f t="shared" si="5"/>
        <v>-0.16</v>
      </c>
      <c r="Y15" s="148"/>
      <c r="Z15" s="151">
        <f t="shared" si="6"/>
        <v>798.01</v>
      </c>
      <c r="AA15" s="150" t="s">
        <v>84</v>
      </c>
    </row>
    <row r="16" spans="1:27" ht="12.75" customHeight="1" x14ac:dyDescent="0.2">
      <c r="A16" s="149">
        <f t="shared" si="8"/>
        <v>783.21900000000005</v>
      </c>
      <c r="B16" s="158"/>
      <c r="C16" s="151">
        <f t="shared" si="9"/>
        <v>-0.4</v>
      </c>
      <c r="D16" s="152">
        <v>-0.04</v>
      </c>
      <c r="E16" s="151">
        <v>10</v>
      </c>
      <c r="F16" s="153">
        <f t="shared" ref="F16" si="10">F15+25</f>
        <v>102825</v>
      </c>
      <c r="G16" s="151">
        <v>783.61900000000003</v>
      </c>
      <c r="H16" s="151">
        <v>10</v>
      </c>
      <c r="I16" s="152">
        <v>3.2000000000000001E-2</v>
      </c>
      <c r="J16" s="151">
        <f t="shared" si="2"/>
        <v>0.32</v>
      </c>
      <c r="K16" s="171"/>
      <c r="L16" s="151">
        <f t="shared" si="3"/>
        <v>783.93900000000008</v>
      </c>
      <c r="M16" s="150"/>
      <c r="N16" s="147"/>
      <c r="O16" s="149">
        <f t="shared" si="4"/>
        <v>799.45600000000002</v>
      </c>
      <c r="P16" s="148"/>
      <c r="Q16" s="151">
        <f t="shared" si="0"/>
        <v>-0.16</v>
      </c>
      <c r="R16" s="152">
        <v>-1.6E-2</v>
      </c>
      <c r="S16" s="151">
        <v>10</v>
      </c>
      <c r="T16" s="153">
        <v>103000</v>
      </c>
      <c r="U16" s="151">
        <v>799.61599999999999</v>
      </c>
      <c r="V16" s="151">
        <v>10</v>
      </c>
      <c r="W16" s="152">
        <v>-1.6E-2</v>
      </c>
      <c r="X16" s="151">
        <f t="shared" si="5"/>
        <v>-0.16</v>
      </c>
      <c r="Y16" s="148"/>
      <c r="Z16" s="151">
        <f t="shared" si="6"/>
        <v>799.45600000000002</v>
      </c>
      <c r="AA16" s="150"/>
    </row>
    <row r="17" spans="1:27" ht="12.75" customHeight="1" x14ac:dyDescent="0.2">
      <c r="A17" s="149">
        <f t="shared" ref="A17" si="11">G17+C17</f>
        <v>784.5566</v>
      </c>
      <c r="B17" s="158"/>
      <c r="C17" s="151">
        <f t="shared" ref="C17" si="12">E17*D17</f>
        <v>-0.4</v>
      </c>
      <c r="D17" s="152">
        <v>-0.04</v>
      </c>
      <c r="E17" s="151">
        <v>10</v>
      </c>
      <c r="F17" s="153">
        <v>102840</v>
      </c>
      <c r="G17" s="151">
        <v>784.95659999999998</v>
      </c>
      <c r="H17" s="151">
        <v>10</v>
      </c>
      <c r="I17" s="152">
        <v>0.04</v>
      </c>
      <c r="J17" s="151">
        <f t="shared" ref="J17" si="13">H17*I17</f>
        <v>0.4</v>
      </c>
      <c r="K17" s="171"/>
      <c r="L17" s="151">
        <f t="shared" ref="L17" si="14">G17+J17</f>
        <v>785.35659999999996</v>
      </c>
      <c r="M17" s="150" t="s">
        <v>20</v>
      </c>
      <c r="N17" s="147"/>
      <c r="O17" s="149">
        <f t="shared" si="4"/>
        <v>801.89600000000007</v>
      </c>
      <c r="P17" s="148"/>
      <c r="Q17" s="151">
        <f t="shared" si="0"/>
        <v>-0.16</v>
      </c>
      <c r="R17" s="152">
        <v>-1.6E-2</v>
      </c>
      <c r="S17" s="151">
        <v>10</v>
      </c>
      <c r="T17" s="153">
        <f>T16+25</f>
        <v>103025</v>
      </c>
      <c r="U17" s="151">
        <v>802.05600000000004</v>
      </c>
      <c r="V17" s="151">
        <v>10</v>
      </c>
      <c r="W17" s="152">
        <v>-1.6E-2</v>
      </c>
      <c r="X17" s="151">
        <f t="shared" si="5"/>
        <v>-0.16</v>
      </c>
      <c r="Y17" s="148"/>
      <c r="Z17" s="151">
        <f t="shared" si="6"/>
        <v>801.89600000000007</v>
      </c>
      <c r="AA17" s="150"/>
    </row>
    <row r="18" spans="1:27" ht="12.75" customHeight="1" x14ac:dyDescent="0.2">
      <c r="A18" s="149">
        <f t="shared" ref="A18:A24" si="15">G18+C18</f>
        <v>785.42899999999997</v>
      </c>
      <c r="B18" s="158"/>
      <c r="C18" s="151">
        <f t="shared" ref="C18:C24" si="16">E18*D18</f>
        <v>-0.4</v>
      </c>
      <c r="D18" s="152">
        <v>-0.04</v>
      </c>
      <c r="E18" s="151">
        <v>10</v>
      </c>
      <c r="F18" s="153">
        <f>F16+25</f>
        <v>102850</v>
      </c>
      <c r="G18" s="151">
        <v>785.82899999999995</v>
      </c>
      <c r="H18" s="151">
        <v>10</v>
      </c>
      <c r="I18" s="152">
        <v>0.04</v>
      </c>
      <c r="J18" s="151">
        <f t="shared" ref="J18:J24" si="17">H18*I18</f>
        <v>0.4</v>
      </c>
      <c r="K18" s="171"/>
      <c r="L18" s="151">
        <f t="shared" ref="L18:L24" si="18">G18+J18</f>
        <v>786.22899999999993</v>
      </c>
      <c r="M18" s="150" t="s">
        <v>20</v>
      </c>
      <c r="N18" s="147"/>
      <c r="O18" s="149">
        <f>U18+Q18</f>
        <v>804.33500000000004</v>
      </c>
      <c r="P18" s="150"/>
      <c r="Q18" s="151">
        <f>S18*R18</f>
        <v>-0.16</v>
      </c>
      <c r="R18" s="152">
        <v>-1.6E-2</v>
      </c>
      <c r="S18" s="151">
        <v>10</v>
      </c>
      <c r="T18" s="153">
        <f>T17+25</f>
        <v>103050</v>
      </c>
      <c r="U18" s="151">
        <v>804.495</v>
      </c>
      <c r="V18" s="151">
        <v>10</v>
      </c>
      <c r="W18" s="152">
        <v>-1.6E-2</v>
      </c>
      <c r="X18" s="151">
        <f>V18*W18</f>
        <v>-0.16</v>
      </c>
      <c r="Y18" s="150"/>
      <c r="Z18" s="151">
        <f>U18+X18</f>
        <v>804.33500000000004</v>
      </c>
      <c r="AA18" s="150" t="s">
        <v>19</v>
      </c>
    </row>
    <row r="19" spans="1:27" ht="12.75" customHeight="1" x14ac:dyDescent="0.2">
      <c r="A19" s="149">
        <f t="shared" si="15"/>
        <v>786.82100000000003</v>
      </c>
      <c r="B19" s="148" t="s">
        <v>79</v>
      </c>
      <c r="C19" s="151">
        <f t="shared" si="16"/>
        <v>-0.31899999999999995</v>
      </c>
      <c r="D19" s="152">
        <v>-3.1899999999999998E-2</v>
      </c>
      <c r="E19" s="151">
        <v>10</v>
      </c>
      <c r="F19" s="153">
        <v>102865.19</v>
      </c>
      <c r="G19" s="151">
        <v>787.14</v>
      </c>
      <c r="H19" s="151">
        <v>10</v>
      </c>
      <c r="I19" s="152">
        <v>3.1899999999999998E-2</v>
      </c>
      <c r="J19" s="151">
        <f t="shared" si="17"/>
        <v>0.31899999999999995</v>
      </c>
      <c r="K19" s="148" t="s">
        <v>79</v>
      </c>
      <c r="L19" s="151">
        <f t="shared" si="18"/>
        <v>787.45899999999995</v>
      </c>
      <c r="M19" s="150"/>
      <c r="N19" s="147"/>
      <c r="O19" s="149">
        <f>U19+Q19</f>
        <v>805.79939999999999</v>
      </c>
      <c r="P19" s="150"/>
      <c r="Q19" s="151">
        <f>S19*R19</f>
        <v>-0.16</v>
      </c>
      <c r="R19" s="152">
        <v>-1.6E-2</v>
      </c>
      <c r="S19" s="151">
        <v>10</v>
      </c>
      <c r="T19" s="153">
        <v>103065</v>
      </c>
      <c r="U19" s="151">
        <v>805.95939999999996</v>
      </c>
      <c r="V19" s="151">
        <v>10</v>
      </c>
      <c r="W19" s="152">
        <v>-2.4199999999999999E-2</v>
      </c>
      <c r="X19" s="151">
        <f>V19*W19</f>
        <v>-0.24199999999999999</v>
      </c>
      <c r="Y19" s="148" t="s">
        <v>79</v>
      </c>
      <c r="Z19" s="151">
        <f>U19+X19</f>
        <v>805.7174</v>
      </c>
      <c r="AA19" s="150"/>
    </row>
    <row r="20" spans="1:27" ht="12.75" customHeight="1" x14ac:dyDescent="0.2">
      <c r="A20" s="149">
        <f t="shared" si="15"/>
        <v>787.71499999999992</v>
      </c>
      <c r="B20" s="148" t="s">
        <v>79</v>
      </c>
      <c r="C20" s="151">
        <f t="shared" si="16"/>
        <v>-0.26700000000000002</v>
      </c>
      <c r="D20" s="152">
        <v>-2.6700000000000002E-2</v>
      </c>
      <c r="E20" s="151">
        <v>10</v>
      </c>
      <c r="F20" s="153">
        <v>102875</v>
      </c>
      <c r="G20" s="151">
        <v>787.98199999999997</v>
      </c>
      <c r="H20" s="151">
        <v>10</v>
      </c>
      <c r="I20" s="152">
        <v>2.6700000000000002E-2</v>
      </c>
      <c r="J20" s="151">
        <f t="shared" si="17"/>
        <v>0.26700000000000002</v>
      </c>
      <c r="K20" s="148" t="s">
        <v>79</v>
      </c>
      <c r="L20" s="151">
        <f t="shared" si="18"/>
        <v>788.24900000000002</v>
      </c>
      <c r="M20" s="150"/>
      <c r="N20" s="147"/>
      <c r="O20" s="149">
        <f t="shared" ref="O20" si="19">U20+Q20</f>
        <v>806.77499999999998</v>
      </c>
      <c r="P20" s="150"/>
      <c r="Q20" s="151">
        <f t="shared" ref="Q20" si="20">S20*R20</f>
        <v>-0.16</v>
      </c>
      <c r="R20" s="152">
        <v>-1.6E-2</v>
      </c>
      <c r="S20" s="151">
        <v>10</v>
      </c>
      <c r="T20" s="153">
        <f>T18+25</f>
        <v>103075</v>
      </c>
      <c r="U20" s="151">
        <v>806.93499999999995</v>
      </c>
      <c r="V20" s="151">
        <v>10</v>
      </c>
      <c r="W20" s="152">
        <v>-2.9700000000000001E-2</v>
      </c>
      <c r="X20" s="151">
        <f t="shared" ref="X20" si="21">V20*W20</f>
        <v>-0.29699999999999999</v>
      </c>
      <c r="Y20" s="148" t="s">
        <v>79</v>
      </c>
      <c r="Z20" s="151">
        <f t="shared" ref="Z20" si="22">U20+X20</f>
        <v>806.63799999999992</v>
      </c>
      <c r="AA20" s="150"/>
    </row>
    <row r="21" spans="1:27" ht="12.75" customHeight="1" x14ac:dyDescent="0.2">
      <c r="A21" s="149">
        <f t="shared" si="15"/>
        <v>789.56370000000004</v>
      </c>
      <c r="B21" s="148" t="s">
        <v>79</v>
      </c>
      <c r="C21" s="151">
        <f t="shared" si="16"/>
        <v>-0.16</v>
      </c>
      <c r="D21" s="152">
        <v>-1.6E-2</v>
      </c>
      <c r="E21" s="151">
        <v>10</v>
      </c>
      <c r="F21" s="153">
        <v>102895</v>
      </c>
      <c r="G21" s="151">
        <v>789.72370000000001</v>
      </c>
      <c r="H21" s="151">
        <v>10</v>
      </c>
      <c r="I21" s="152">
        <v>1.6E-2</v>
      </c>
      <c r="J21" s="151">
        <f t="shared" si="17"/>
        <v>0.16</v>
      </c>
      <c r="K21" s="148" t="s">
        <v>79</v>
      </c>
      <c r="L21" s="151">
        <f t="shared" si="18"/>
        <v>789.88369999999998</v>
      </c>
      <c r="M21" s="150" t="s">
        <v>47</v>
      </c>
      <c r="N21" s="147"/>
      <c r="O21" s="149">
        <f>U21+Q21</f>
        <v>809.26400000000001</v>
      </c>
      <c r="P21" s="148" t="s">
        <v>79</v>
      </c>
      <c r="Q21" s="151">
        <f>S21*R21</f>
        <v>2.5999999999999999E-2</v>
      </c>
      <c r="R21" s="152">
        <v>2.5999999999999999E-3</v>
      </c>
      <c r="S21" s="151">
        <v>10</v>
      </c>
      <c r="T21" s="153">
        <f>T20+25</f>
        <v>103100</v>
      </c>
      <c r="U21" s="151">
        <v>809.23800000000006</v>
      </c>
      <c r="V21" s="151">
        <v>10</v>
      </c>
      <c r="W21" s="152">
        <v>-4.3299999999999998E-2</v>
      </c>
      <c r="X21" s="151">
        <f>V21*W21</f>
        <v>-0.433</v>
      </c>
      <c r="Y21" s="148" t="s">
        <v>79</v>
      </c>
      <c r="Z21" s="151">
        <f>U21+X21</f>
        <v>808.80500000000006</v>
      </c>
      <c r="AA21" s="150"/>
    </row>
    <row r="22" spans="1:27" ht="12.75" customHeight="1" x14ac:dyDescent="0.2">
      <c r="A22" s="149">
        <f t="shared" si="15"/>
        <v>790.03369999999995</v>
      </c>
      <c r="B22" s="148" t="s">
        <v>79</v>
      </c>
      <c r="C22" s="151">
        <f t="shared" si="16"/>
        <v>-0.13300000000000001</v>
      </c>
      <c r="D22" s="152">
        <v>-1.3299999999999999E-2</v>
      </c>
      <c r="E22" s="151">
        <v>10</v>
      </c>
      <c r="F22" s="153">
        <v>102900</v>
      </c>
      <c r="G22" s="151">
        <v>790.16669999999999</v>
      </c>
      <c r="H22" s="151">
        <v>10</v>
      </c>
      <c r="I22" s="152">
        <v>1.3299999999999999E-2</v>
      </c>
      <c r="J22" s="151">
        <f t="shared" si="17"/>
        <v>0.13300000000000001</v>
      </c>
      <c r="K22" s="148" t="s">
        <v>79</v>
      </c>
      <c r="L22" s="151">
        <f t="shared" si="18"/>
        <v>790.29970000000003</v>
      </c>
      <c r="M22" s="150"/>
      <c r="N22" s="147"/>
      <c r="O22" s="149">
        <f>U22+Q22</f>
        <v>811.70336559999998</v>
      </c>
      <c r="P22" s="148" t="s">
        <v>79</v>
      </c>
      <c r="Q22" s="151">
        <f>S22*R22</f>
        <v>0.1633656</v>
      </c>
      <c r="R22" s="152">
        <v>1.583E-2</v>
      </c>
      <c r="S22" s="151">
        <v>10.32</v>
      </c>
      <c r="T22" s="153">
        <f>T21+25</f>
        <v>103125</v>
      </c>
      <c r="U22" s="151">
        <v>811.54</v>
      </c>
      <c r="V22" s="151">
        <v>10.210000000000001</v>
      </c>
      <c r="W22" s="152">
        <v>-5.7000000000000002E-2</v>
      </c>
      <c r="X22" s="151">
        <f>V22*W22</f>
        <v>-0.5819700000000001</v>
      </c>
      <c r="Y22" s="148" t="s">
        <v>79</v>
      </c>
      <c r="Z22" s="151">
        <f>U22+X22</f>
        <v>810.95803000000001</v>
      </c>
      <c r="AA22" s="150" t="s">
        <v>80</v>
      </c>
    </row>
    <row r="23" spans="1:27" ht="12.75" customHeight="1" x14ac:dyDescent="0.2">
      <c r="A23" s="149">
        <f t="shared" si="15"/>
        <v>792.45</v>
      </c>
      <c r="B23" s="148" t="s">
        <v>79</v>
      </c>
      <c r="C23" s="151">
        <f t="shared" si="16"/>
        <v>0</v>
      </c>
      <c r="D23" s="152">
        <v>0</v>
      </c>
      <c r="E23" s="151">
        <v>10</v>
      </c>
      <c r="F23" s="153">
        <v>102925.19</v>
      </c>
      <c r="G23" s="151">
        <v>792.45</v>
      </c>
      <c r="H23" s="151">
        <v>10</v>
      </c>
      <c r="I23" s="152">
        <v>0</v>
      </c>
      <c r="J23" s="151">
        <f t="shared" si="17"/>
        <v>0</v>
      </c>
      <c r="K23" s="148" t="s">
        <v>79</v>
      </c>
      <c r="L23" s="151">
        <f t="shared" si="18"/>
        <v>792.45</v>
      </c>
      <c r="M23" s="150" t="s">
        <v>78</v>
      </c>
      <c r="N23" s="147"/>
      <c r="O23" s="149"/>
      <c r="P23" s="150"/>
      <c r="Q23" s="151"/>
      <c r="R23" s="152"/>
      <c r="S23" s="151"/>
      <c r="T23" s="153">
        <v>103161.19</v>
      </c>
      <c r="U23" s="151"/>
      <c r="V23" s="151"/>
      <c r="W23" s="152"/>
      <c r="X23" s="151"/>
      <c r="Y23" s="150"/>
      <c r="Z23" s="151"/>
      <c r="AA23" s="150" t="s">
        <v>76</v>
      </c>
    </row>
    <row r="24" spans="1:27" ht="12.75" customHeight="1" x14ac:dyDescent="0.2">
      <c r="A24" s="149">
        <f t="shared" si="15"/>
        <v>795.08050000000003</v>
      </c>
      <c r="B24" s="148" t="s">
        <v>79</v>
      </c>
      <c r="C24" s="151">
        <f t="shared" si="16"/>
        <v>-0.16</v>
      </c>
      <c r="D24" s="152">
        <v>-1.6E-2</v>
      </c>
      <c r="E24" s="151">
        <v>10</v>
      </c>
      <c r="F24" s="153">
        <v>102955</v>
      </c>
      <c r="G24" s="151">
        <v>795.2405</v>
      </c>
      <c r="H24" s="151">
        <v>10</v>
      </c>
      <c r="I24" s="152">
        <v>-1.6E-2</v>
      </c>
      <c r="J24" s="151">
        <f t="shared" si="17"/>
        <v>-0.16</v>
      </c>
      <c r="K24" s="148" t="s">
        <v>79</v>
      </c>
      <c r="L24" s="151">
        <f t="shared" si="18"/>
        <v>795.08050000000003</v>
      </c>
      <c r="M24" s="150" t="s">
        <v>19</v>
      </c>
      <c r="N24" s="147"/>
      <c r="O24" s="149"/>
      <c r="P24" s="150"/>
      <c r="Q24" s="151"/>
      <c r="R24" s="152"/>
      <c r="S24" s="151"/>
      <c r="T24" s="153"/>
      <c r="U24" s="151"/>
      <c r="V24" s="151"/>
      <c r="W24" s="152"/>
      <c r="X24" s="151"/>
      <c r="Y24" s="150"/>
      <c r="Z24" s="151"/>
      <c r="AA24" s="150"/>
    </row>
    <row r="25" spans="1:27" ht="12.75" customHeight="1" x14ac:dyDescent="0.2">
      <c r="A25" s="149"/>
      <c r="B25" s="150"/>
      <c r="C25" s="151"/>
      <c r="D25" s="152"/>
      <c r="E25" s="151"/>
      <c r="F25" s="153"/>
      <c r="G25" s="151"/>
      <c r="H25" s="151"/>
      <c r="I25" s="152"/>
      <c r="J25" s="151"/>
      <c r="K25" s="150"/>
      <c r="L25" s="151"/>
      <c r="M25" s="150"/>
      <c r="N25" s="147"/>
      <c r="O25" s="149"/>
      <c r="P25" s="150"/>
      <c r="Q25" s="151"/>
      <c r="R25" s="152"/>
      <c r="S25" s="151"/>
      <c r="T25" s="153"/>
      <c r="U25" s="151"/>
      <c r="V25" s="151"/>
      <c r="W25" s="152"/>
      <c r="X25" s="151"/>
      <c r="Y25" s="150"/>
      <c r="Z25" s="151"/>
      <c r="AA25" s="150"/>
    </row>
    <row r="26" spans="1:27" ht="12.75" customHeight="1" x14ac:dyDescent="0.2">
      <c r="A26" s="149"/>
      <c r="B26" s="150"/>
      <c r="C26" s="151"/>
      <c r="D26" s="152"/>
      <c r="E26" s="151"/>
      <c r="F26" s="153"/>
      <c r="G26" s="156"/>
      <c r="H26" s="151"/>
      <c r="I26" s="152"/>
      <c r="J26" s="151"/>
      <c r="K26" s="150"/>
      <c r="L26" s="151"/>
      <c r="M26" s="150"/>
      <c r="N26" s="147"/>
      <c r="O26" s="149"/>
      <c r="P26" s="150"/>
      <c r="Q26" s="151"/>
      <c r="R26" s="152"/>
      <c r="S26" s="151"/>
      <c r="T26" s="153"/>
      <c r="U26" s="151"/>
      <c r="V26" s="151"/>
      <c r="W26" s="152"/>
      <c r="X26" s="151"/>
      <c r="Y26" s="150"/>
      <c r="Z26" s="151"/>
      <c r="AA26" s="150"/>
    </row>
    <row r="27" spans="1:27" ht="12.75" customHeight="1" x14ac:dyDescent="0.2">
      <c r="A27" s="149"/>
      <c r="B27" s="150"/>
      <c r="C27" s="151"/>
      <c r="D27" s="152"/>
      <c r="E27" s="151"/>
      <c r="F27" s="153"/>
      <c r="G27" s="151"/>
      <c r="H27" s="151"/>
      <c r="I27" s="152"/>
      <c r="J27" s="151"/>
      <c r="K27" s="150"/>
      <c r="L27" s="151"/>
      <c r="M27" s="150"/>
      <c r="N27" s="147"/>
      <c r="O27" s="149"/>
      <c r="P27" s="150"/>
      <c r="Q27" s="151"/>
      <c r="R27" s="152"/>
      <c r="S27" s="151"/>
      <c r="T27" s="153"/>
      <c r="U27" s="151"/>
      <c r="V27" s="151"/>
      <c r="W27" s="152"/>
      <c r="X27" s="151"/>
      <c r="Y27" s="150"/>
      <c r="Z27" s="151"/>
      <c r="AA27" s="150"/>
    </row>
    <row r="28" spans="1:27" ht="12.75" customHeight="1" x14ac:dyDescent="0.2">
      <c r="A28" s="149"/>
      <c r="B28" s="150"/>
      <c r="C28" s="151"/>
      <c r="D28" s="152"/>
      <c r="E28" s="151"/>
      <c r="F28" s="153"/>
      <c r="G28" s="151"/>
      <c r="H28" s="151"/>
      <c r="I28" s="152"/>
      <c r="J28" s="151"/>
      <c r="K28" s="150"/>
      <c r="L28" s="151"/>
      <c r="M28" s="150"/>
      <c r="N28" s="147"/>
      <c r="O28" s="149"/>
      <c r="P28" s="150"/>
      <c r="Q28" s="151"/>
      <c r="R28" s="152"/>
      <c r="S28" s="151"/>
      <c r="T28" s="153"/>
      <c r="U28" s="151"/>
      <c r="V28" s="151"/>
      <c r="W28" s="152"/>
      <c r="X28" s="151"/>
      <c r="Y28" s="150"/>
      <c r="Z28" s="151"/>
      <c r="AA28" s="150"/>
    </row>
    <row r="29" spans="1:27" ht="12.75" customHeight="1" x14ac:dyDescent="0.2">
      <c r="A29" s="149"/>
      <c r="B29" s="150"/>
      <c r="C29" s="151"/>
      <c r="D29" s="152"/>
      <c r="E29" s="151"/>
      <c r="F29" s="153"/>
      <c r="G29" s="151"/>
      <c r="H29" s="151"/>
      <c r="I29" s="152"/>
      <c r="J29" s="151"/>
      <c r="K29" s="150"/>
      <c r="L29" s="151"/>
      <c r="M29" s="150"/>
      <c r="N29" s="147"/>
      <c r="O29" s="149"/>
      <c r="P29" s="159"/>
      <c r="Q29" s="151"/>
      <c r="R29" s="154"/>
      <c r="S29" s="151"/>
      <c r="T29" s="153"/>
      <c r="U29" s="151"/>
      <c r="V29" s="151"/>
      <c r="W29" s="154"/>
      <c r="X29" s="151"/>
      <c r="Y29" s="159"/>
      <c r="Z29" s="151"/>
      <c r="AA29" s="150"/>
    </row>
    <row r="30" spans="1:27" ht="12.75" customHeight="1" x14ac:dyDescent="0.2">
      <c r="A30" s="149"/>
      <c r="B30" s="150"/>
      <c r="C30" s="151"/>
      <c r="D30" s="152"/>
      <c r="E30" s="151"/>
      <c r="F30" s="153"/>
      <c r="G30" s="151"/>
      <c r="H30" s="151"/>
      <c r="I30" s="152"/>
      <c r="J30" s="151"/>
      <c r="K30" s="150"/>
      <c r="L30" s="151"/>
      <c r="M30" s="150"/>
      <c r="N30" s="147"/>
      <c r="O30" s="149"/>
      <c r="P30" s="159"/>
      <c r="Q30" s="151"/>
      <c r="R30" s="154"/>
      <c r="S30" s="151"/>
      <c r="T30" s="153"/>
      <c r="U30" s="151"/>
      <c r="V30" s="151"/>
      <c r="W30" s="154"/>
      <c r="X30" s="151"/>
      <c r="Y30" s="159"/>
      <c r="Z30" s="151"/>
      <c r="AA30" s="150"/>
    </row>
    <row r="31" spans="1:27" ht="12.75" customHeight="1" x14ac:dyDescent="0.2">
      <c r="A31" s="149"/>
      <c r="B31" s="150"/>
      <c r="C31" s="151"/>
      <c r="D31" s="152"/>
      <c r="E31" s="151"/>
      <c r="F31" s="153"/>
      <c r="G31" s="151"/>
      <c r="H31" s="151"/>
      <c r="I31" s="152"/>
      <c r="J31" s="151"/>
      <c r="K31" s="150"/>
      <c r="L31" s="151"/>
      <c r="M31" s="150"/>
      <c r="N31" s="147"/>
      <c r="O31" s="149"/>
      <c r="P31" s="159"/>
      <c r="Q31" s="151"/>
      <c r="R31" s="154"/>
      <c r="S31" s="151"/>
      <c r="T31" s="153"/>
      <c r="U31" s="151"/>
      <c r="V31" s="151"/>
      <c r="W31" s="154"/>
      <c r="X31" s="151"/>
      <c r="Y31" s="159"/>
      <c r="Z31" s="151"/>
      <c r="AA31" s="150"/>
    </row>
    <row r="32" spans="1:27" ht="12.75" customHeight="1" x14ac:dyDescent="0.2">
      <c r="A32" s="149"/>
      <c r="B32" s="150"/>
      <c r="C32" s="151"/>
      <c r="D32" s="152"/>
      <c r="E32" s="151"/>
      <c r="F32" s="153"/>
      <c r="G32" s="151"/>
      <c r="H32" s="151"/>
      <c r="I32" s="152"/>
      <c r="J32" s="151"/>
      <c r="K32" s="150"/>
      <c r="L32" s="151"/>
      <c r="M32" s="150"/>
      <c r="N32" s="147"/>
      <c r="O32" s="149"/>
      <c r="P32" s="159"/>
      <c r="Q32" s="151"/>
      <c r="R32" s="154"/>
      <c r="S32" s="151"/>
      <c r="T32" s="153"/>
      <c r="U32" s="151"/>
      <c r="V32" s="151"/>
      <c r="W32" s="154"/>
      <c r="X32" s="151"/>
      <c r="Y32" s="159"/>
      <c r="Z32" s="151"/>
      <c r="AA32" s="150"/>
    </row>
    <row r="33" spans="1:27" ht="12.75" customHeight="1" x14ac:dyDescent="0.2">
      <c r="A33" s="149"/>
      <c r="B33" s="150"/>
      <c r="C33" s="151"/>
      <c r="D33" s="154"/>
      <c r="E33" s="151"/>
      <c r="F33" s="155"/>
      <c r="G33" s="156"/>
      <c r="H33" s="151"/>
      <c r="I33" s="154"/>
      <c r="J33" s="151"/>
      <c r="K33" s="148"/>
      <c r="L33" s="151"/>
      <c r="M33" s="150"/>
      <c r="N33" s="147"/>
      <c r="O33" s="149"/>
      <c r="P33" s="159"/>
      <c r="Q33" s="151"/>
      <c r="R33" s="154"/>
      <c r="S33" s="151"/>
      <c r="T33" s="153"/>
      <c r="U33" s="151"/>
      <c r="V33" s="151"/>
      <c r="W33" s="154"/>
      <c r="X33" s="151"/>
      <c r="Y33" s="159"/>
      <c r="Z33" s="151"/>
      <c r="AA33" s="150"/>
    </row>
    <row r="34" spans="1:27" ht="12.75" customHeight="1" x14ac:dyDescent="0.2">
      <c r="A34" s="149"/>
      <c r="B34" s="148"/>
      <c r="C34" s="151"/>
      <c r="D34" s="154"/>
      <c r="E34" s="151"/>
      <c r="F34" s="153"/>
      <c r="G34" s="151"/>
      <c r="H34" s="151"/>
      <c r="I34" s="154"/>
      <c r="J34" s="151"/>
      <c r="K34" s="148"/>
      <c r="L34" s="151"/>
      <c r="M34" s="150"/>
      <c r="N34" s="147"/>
      <c r="O34" s="149"/>
      <c r="P34" s="159"/>
      <c r="Q34" s="151"/>
      <c r="R34" s="154"/>
      <c r="S34" s="151"/>
      <c r="T34" s="153"/>
      <c r="U34" s="151"/>
      <c r="V34" s="151"/>
      <c r="W34" s="154"/>
      <c r="X34" s="151"/>
      <c r="Y34" s="159"/>
      <c r="Z34" s="151"/>
      <c r="AA34" s="150"/>
    </row>
    <row r="35" spans="1:27" ht="12.75" customHeight="1" x14ac:dyDescent="0.2">
      <c r="A35" s="149"/>
      <c r="B35" s="148"/>
      <c r="C35" s="151"/>
      <c r="D35" s="154"/>
      <c r="E35" s="151"/>
      <c r="F35" s="155"/>
      <c r="G35" s="156"/>
      <c r="H35" s="151"/>
      <c r="I35" s="154"/>
      <c r="J35" s="151"/>
      <c r="K35" s="148"/>
      <c r="L35" s="151"/>
      <c r="M35" s="150"/>
      <c r="N35" s="147"/>
      <c r="O35" s="149"/>
      <c r="P35" s="150"/>
      <c r="Q35" s="151"/>
      <c r="R35" s="152"/>
      <c r="S35" s="151"/>
      <c r="T35" s="160"/>
      <c r="U35" s="151"/>
      <c r="V35" s="151"/>
      <c r="W35" s="152"/>
      <c r="X35" s="151"/>
      <c r="Y35" s="150"/>
      <c r="Z35" s="151"/>
      <c r="AA35" s="150"/>
    </row>
    <row r="36" spans="1:27" ht="12.75" customHeight="1" x14ac:dyDescent="0.2">
      <c r="A36" s="149"/>
      <c r="B36" s="148"/>
      <c r="C36" s="151"/>
      <c r="D36" s="154"/>
      <c r="E36" s="151"/>
      <c r="F36" s="153"/>
      <c r="G36" s="151"/>
      <c r="H36" s="151"/>
      <c r="I36" s="154"/>
      <c r="J36" s="151"/>
      <c r="K36" s="148"/>
      <c r="L36" s="151"/>
      <c r="M36" s="150"/>
      <c r="N36" s="147"/>
      <c r="O36" s="149"/>
      <c r="P36" s="150"/>
      <c r="Q36" s="151"/>
      <c r="R36" s="152"/>
      <c r="S36" s="151"/>
      <c r="T36" s="160"/>
      <c r="U36" s="151"/>
      <c r="V36" s="151"/>
      <c r="W36" s="152"/>
      <c r="X36" s="151"/>
      <c r="Y36" s="150"/>
      <c r="Z36" s="151"/>
      <c r="AA36" s="150"/>
    </row>
    <row r="37" spans="1:27" ht="12.75" customHeight="1" x14ac:dyDescent="0.2">
      <c r="A37" s="149"/>
      <c r="B37" s="148"/>
      <c r="C37" s="151"/>
      <c r="D37" s="154"/>
      <c r="E37" s="151"/>
      <c r="F37" s="155"/>
      <c r="G37" s="156"/>
      <c r="H37" s="151"/>
      <c r="I37" s="154"/>
      <c r="J37" s="151"/>
      <c r="K37" s="148"/>
      <c r="L37" s="151"/>
      <c r="M37" s="150"/>
      <c r="N37" s="147"/>
      <c r="O37" s="149"/>
      <c r="P37" s="150"/>
      <c r="Q37" s="151"/>
      <c r="R37" s="152"/>
      <c r="S37" s="151"/>
      <c r="T37" s="160"/>
      <c r="U37" s="151"/>
      <c r="V37" s="151"/>
      <c r="W37" s="152"/>
      <c r="X37" s="151"/>
      <c r="Y37" s="150"/>
      <c r="Z37" s="151"/>
      <c r="AA37" s="150"/>
    </row>
    <row r="38" spans="1:27" ht="12.75" customHeight="1" x14ac:dyDescent="0.2">
      <c r="A38" s="149"/>
      <c r="B38" s="150"/>
      <c r="C38" s="151"/>
      <c r="D38" s="152"/>
      <c r="E38" s="151"/>
      <c r="F38" s="160"/>
      <c r="G38" s="151"/>
      <c r="H38" s="151"/>
      <c r="I38" s="152"/>
      <c r="J38" s="151"/>
      <c r="K38" s="150"/>
      <c r="L38" s="151"/>
      <c r="M38" s="150"/>
      <c r="N38" s="147"/>
      <c r="O38" s="149"/>
      <c r="P38" s="150"/>
      <c r="Q38" s="151"/>
      <c r="R38" s="152"/>
      <c r="S38" s="151"/>
      <c r="T38" s="160"/>
      <c r="U38" s="151"/>
      <c r="V38" s="151"/>
      <c r="W38" s="152"/>
      <c r="X38" s="151"/>
      <c r="Y38" s="150"/>
      <c r="Z38" s="151"/>
      <c r="AA38" s="150"/>
    </row>
    <row r="39" spans="1:27" ht="12.75" customHeight="1" x14ac:dyDescent="0.2">
      <c r="A39" s="149"/>
      <c r="B39" s="157"/>
      <c r="C39" s="151"/>
      <c r="D39" s="152"/>
      <c r="E39" s="151"/>
      <c r="F39" s="160"/>
      <c r="G39" s="151"/>
      <c r="H39" s="151"/>
      <c r="I39" s="152"/>
      <c r="J39" s="151"/>
      <c r="K39" s="157"/>
      <c r="L39" s="151"/>
      <c r="M39" s="150"/>
      <c r="N39" s="147"/>
      <c r="O39" s="149"/>
      <c r="P39" s="157"/>
      <c r="Q39" s="151"/>
      <c r="R39" s="152"/>
      <c r="S39" s="151"/>
      <c r="T39" s="160"/>
      <c r="U39" s="151"/>
      <c r="V39" s="151"/>
      <c r="W39" s="152"/>
      <c r="X39" s="151"/>
      <c r="Y39" s="157"/>
      <c r="Z39" s="151"/>
      <c r="AA39" s="150"/>
    </row>
    <row r="40" spans="1:27" ht="12.75" customHeight="1" x14ac:dyDescent="0.2">
      <c r="A40" s="149"/>
      <c r="B40" s="150"/>
      <c r="C40" s="151"/>
      <c r="D40" s="152"/>
      <c r="E40" s="151"/>
      <c r="F40" s="160"/>
      <c r="G40" s="150"/>
      <c r="H40" s="151"/>
      <c r="I40" s="152"/>
      <c r="J40" s="151"/>
      <c r="K40" s="150"/>
      <c r="L40" s="151"/>
      <c r="M40" s="150"/>
      <c r="N40" s="147"/>
      <c r="O40" s="149"/>
      <c r="P40" s="150"/>
      <c r="Q40" s="151"/>
      <c r="R40" s="152"/>
      <c r="S40" s="151"/>
      <c r="T40" s="155"/>
      <c r="U40" s="150"/>
      <c r="V40" s="151"/>
      <c r="W40" s="152"/>
      <c r="X40" s="151"/>
      <c r="Y40" s="150"/>
      <c r="Z40" s="151"/>
      <c r="AA40" s="150"/>
    </row>
    <row r="41" spans="1:27" ht="12.75" customHeight="1" x14ac:dyDescent="0.2">
      <c r="A41" s="149"/>
      <c r="B41" s="150"/>
      <c r="C41" s="151"/>
      <c r="D41" s="152"/>
      <c r="E41" s="151"/>
      <c r="F41" s="160"/>
      <c r="G41" s="150"/>
      <c r="H41" s="151"/>
      <c r="I41" s="152"/>
      <c r="J41" s="151"/>
      <c r="K41" s="150"/>
      <c r="L41" s="151"/>
      <c r="M41" s="150"/>
      <c r="N41" s="147"/>
      <c r="O41" s="149"/>
      <c r="P41" s="150"/>
      <c r="Q41" s="151"/>
      <c r="R41" s="152"/>
      <c r="S41" s="151"/>
      <c r="T41" s="160"/>
      <c r="U41" s="150"/>
      <c r="V41" s="151"/>
      <c r="W41" s="152"/>
      <c r="X41" s="151"/>
      <c r="Y41" s="150"/>
      <c r="Z41" s="151"/>
      <c r="AA41" s="150"/>
    </row>
    <row r="42" spans="1:27" ht="12.75" customHeight="1" x14ac:dyDescent="0.2">
      <c r="A42" s="149"/>
      <c r="B42" s="150"/>
      <c r="C42" s="151"/>
      <c r="D42" s="152"/>
      <c r="E42" s="151"/>
      <c r="F42" s="160"/>
      <c r="G42" s="150"/>
      <c r="H42" s="151"/>
      <c r="I42" s="152"/>
      <c r="J42" s="151"/>
      <c r="K42" s="150"/>
      <c r="L42" s="151"/>
      <c r="M42" s="150"/>
      <c r="N42" s="147"/>
      <c r="O42" s="149"/>
      <c r="P42" s="150"/>
      <c r="Q42" s="151"/>
      <c r="R42" s="152"/>
      <c r="S42" s="151"/>
      <c r="T42" s="160"/>
      <c r="U42" s="150"/>
      <c r="V42" s="151"/>
      <c r="W42" s="152"/>
      <c r="X42" s="151"/>
      <c r="Y42" s="150"/>
      <c r="Z42" s="151"/>
      <c r="AA42" s="150"/>
    </row>
    <row r="43" spans="1:27" ht="12.75" customHeight="1" x14ac:dyDescent="0.2">
      <c r="A43" s="149"/>
      <c r="B43" s="150"/>
      <c r="C43" s="151"/>
      <c r="D43" s="150"/>
      <c r="E43" s="151"/>
      <c r="F43" s="160"/>
      <c r="G43" s="151"/>
      <c r="H43" s="151"/>
      <c r="I43" s="150"/>
      <c r="J43" s="151"/>
      <c r="K43" s="150"/>
      <c r="L43" s="151"/>
      <c r="M43" s="150"/>
      <c r="N43" s="147"/>
      <c r="O43" s="149"/>
      <c r="P43" s="150"/>
      <c r="Q43" s="151"/>
      <c r="R43" s="150"/>
      <c r="S43" s="151"/>
      <c r="T43" s="160"/>
      <c r="U43" s="151"/>
      <c r="V43" s="151"/>
      <c r="W43" s="150"/>
      <c r="X43" s="151"/>
      <c r="Y43" s="150"/>
      <c r="Z43" s="151"/>
      <c r="AA43" s="150"/>
    </row>
    <row r="44" spans="1:27" ht="12.75" customHeight="1" x14ac:dyDescent="0.2">
      <c r="A44" s="161"/>
      <c r="B44" s="150"/>
      <c r="C44" s="150"/>
      <c r="D44" s="150"/>
      <c r="E44" s="150"/>
      <c r="F44" s="151"/>
      <c r="G44" s="150"/>
      <c r="H44" s="150"/>
      <c r="I44" s="150"/>
      <c r="J44" s="150"/>
      <c r="K44" s="150"/>
      <c r="L44" s="150"/>
      <c r="M44" s="150"/>
      <c r="N44" s="147"/>
      <c r="O44" s="161"/>
      <c r="P44" s="150"/>
      <c r="Q44" s="150"/>
      <c r="R44" s="150"/>
      <c r="S44" s="150"/>
      <c r="T44" s="151"/>
      <c r="U44" s="150"/>
      <c r="V44" s="150"/>
      <c r="W44" s="150"/>
      <c r="X44" s="150"/>
      <c r="Y44" s="150"/>
      <c r="Z44" s="150"/>
      <c r="AA44" s="150"/>
    </row>
    <row r="45" spans="1:27" ht="12.75" customHeight="1" x14ac:dyDescent="0.2">
      <c r="A45" s="161"/>
      <c r="B45" s="150"/>
      <c r="C45" s="150"/>
      <c r="D45" s="150"/>
      <c r="E45" s="150"/>
      <c r="F45" s="151"/>
      <c r="G45" s="150"/>
      <c r="H45" s="150"/>
      <c r="I45" s="150"/>
      <c r="J45" s="150"/>
      <c r="K45" s="150"/>
      <c r="L45" s="150"/>
      <c r="M45" s="150"/>
      <c r="N45" s="147"/>
      <c r="O45" s="161"/>
      <c r="P45" s="150"/>
      <c r="Q45" s="150"/>
      <c r="R45" s="150"/>
      <c r="S45" s="150"/>
      <c r="T45" s="151"/>
      <c r="U45" s="150"/>
      <c r="V45" s="150"/>
      <c r="W45" s="150"/>
      <c r="X45" s="150"/>
      <c r="Y45" s="150"/>
      <c r="Z45" s="150"/>
      <c r="AA45" s="150"/>
    </row>
    <row r="46" spans="1:27" ht="12.75" customHeight="1" x14ac:dyDescent="0.2">
      <c r="A46" s="161"/>
      <c r="B46" s="150"/>
      <c r="C46" s="150"/>
      <c r="D46" s="150"/>
      <c r="E46" s="150"/>
      <c r="F46" s="151"/>
      <c r="G46" s="150"/>
      <c r="H46" s="150"/>
      <c r="I46" s="150"/>
      <c r="J46" s="150"/>
      <c r="K46" s="150"/>
      <c r="L46" s="150"/>
      <c r="M46" s="150"/>
      <c r="N46" s="147"/>
      <c r="O46" s="161"/>
      <c r="P46" s="150"/>
      <c r="Q46" s="150"/>
      <c r="R46" s="150"/>
      <c r="S46" s="150"/>
      <c r="T46" s="151"/>
      <c r="U46" s="150"/>
      <c r="V46" s="150"/>
      <c r="W46" s="150"/>
      <c r="X46" s="150"/>
      <c r="Y46" s="150"/>
      <c r="Z46" s="150"/>
      <c r="AA46" s="150"/>
    </row>
    <row r="47" spans="1:27" ht="12.75" customHeight="1" x14ac:dyDescent="0.2">
      <c r="A47" s="161"/>
      <c r="B47" s="150"/>
      <c r="C47" s="150"/>
      <c r="D47" s="150"/>
      <c r="E47" s="150"/>
      <c r="F47" s="151"/>
      <c r="G47" s="150"/>
      <c r="H47" s="150"/>
      <c r="I47" s="150"/>
      <c r="J47" s="150"/>
      <c r="K47" s="150"/>
      <c r="L47" s="150"/>
      <c r="M47" s="150"/>
      <c r="N47" s="147"/>
      <c r="O47" s="161"/>
      <c r="P47" s="150"/>
      <c r="Q47" s="150"/>
      <c r="R47" s="150"/>
      <c r="S47" s="150"/>
      <c r="T47" s="151"/>
      <c r="U47" s="150"/>
      <c r="V47" s="150"/>
      <c r="W47" s="150"/>
      <c r="X47" s="150"/>
      <c r="Y47" s="150"/>
      <c r="Z47" s="150"/>
      <c r="AA47" s="150"/>
    </row>
    <row r="48" spans="1:27" ht="12.75" customHeight="1" x14ac:dyDescent="0.2">
      <c r="A48" s="161"/>
      <c r="B48" s="150"/>
      <c r="C48" s="150"/>
      <c r="D48" s="150"/>
      <c r="E48" s="150"/>
      <c r="F48" s="151"/>
      <c r="G48" s="150"/>
      <c r="H48" s="150"/>
      <c r="I48" s="150"/>
      <c r="J48" s="150"/>
      <c r="K48" s="150"/>
      <c r="L48" s="150"/>
      <c r="M48" s="150"/>
      <c r="N48" s="147"/>
      <c r="O48" s="161"/>
      <c r="P48" s="150"/>
      <c r="Q48" s="150"/>
      <c r="R48" s="150"/>
      <c r="S48" s="150"/>
      <c r="T48" s="151"/>
      <c r="U48" s="150"/>
      <c r="V48" s="150"/>
      <c r="W48" s="150"/>
      <c r="X48" s="150"/>
      <c r="Y48" s="150"/>
      <c r="Z48" s="150"/>
      <c r="AA48" s="150"/>
    </row>
    <row r="49" spans="1:27" ht="12.75" customHeight="1" x14ac:dyDescent="0.2">
      <c r="A49" s="161"/>
      <c r="B49" s="150"/>
      <c r="C49" s="150"/>
      <c r="D49" s="150"/>
      <c r="E49" s="150"/>
      <c r="F49" s="151"/>
      <c r="G49" s="150"/>
      <c r="H49" s="150"/>
      <c r="I49" s="150"/>
      <c r="J49" s="150"/>
      <c r="K49" s="150"/>
      <c r="L49" s="150"/>
      <c r="M49" s="150"/>
      <c r="N49" s="147"/>
      <c r="O49" s="161"/>
      <c r="P49" s="150"/>
      <c r="Q49" s="150"/>
      <c r="R49" s="150"/>
      <c r="S49" s="150"/>
      <c r="T49" s="151"/>
      <c r="U49" s="150"/>
      <c r="V49" s="150"/>
      <c r="W49" s="150"/>
      <c r="X49" s="150"/>
      <c r="Y49" s="150"/>
      <c r="Z49" s="150"/>
      <c r="AA49" s="150"/>
    </row>
    <row r="50" spans="1:27" ht="12.75" customHeight="1" x14ac:dyDescent="0.2">
      <c r="A50" s="161"/>
      <c r="B50" s="150"/>
      <c r="C50" s="150"/>
      <c r="D50" s="150"/>
      <c r="E50" s="150"/>
      <c r="F50" s="151"/>
      <c r="G50" s="150"/>
      <c r="H50" s="150"/>
      <c r="I50" s="150"/>
      <c r="J50" s="150"/>
      <c r="K50" s="150"/>
      <c r="L50" s="150"/>
      <c r="M50" s="150"/>
      <c r="N50" s="147"/>
      <c r="O50" s="161"/>
      <c r="P50" s="150"/>
      <c r="Q50" s="150"/>
      <c r="R50" s="150"/>
      <c r="S50" s="150"/>
      <c r="T50" s="151"/>
      <c r="U50" s="150"/>
      <c r="V50" s="150"/>
      <c r="W50" s="150"/>
      <c r="X50" s="150"/>
      <c r="Y50" s="150"/>
      <c r="Z50" s="150"/>
      <c r="AA50" s="150"/>
    </row>
    <row r="51" spans="1:27" ht="12.75" customHeight="1" x14ac:dyDescent="0.2">
      <c r="A51" s="161"/>
      <c r="B51" s="150"/>
      <c r="C51" s="150"/>
      <c r="D51" s="150"/>
      <c r="E51" s="150"/>
      <c r="F51" s="151"/>
      <c r="G51" s="150"/>
      <c r="H51" s="150"/>
      <c r="I51" s="150"/>
      <c r="J51" s="150"/>
      <c r="K51" s="150"/>
      <c r="L51" s="150"/>
      <c r="M51" s="150"/>
      <c r="N51" s="147"/>
      <c r="O51" s="161"/>
      <c r="P51" s="150"/>
      <c r="Q51" s="150"/>
      <c r="R51" s="150"/>
      <c r="S51" s="150"/>
      <c r="T51" s="151"/>
      <c r="U51" s="150"/>
      <c r="V51" s="150"/>
      <c r="W51" s="150"/>
      <c r="X51" s="150"/>
      <c r="Y51" s="150"/>
      <c r="Z51" s="150"/>
      <c r="AA51" s="150"/>
    </row>
    <row r="52" spans="1:27" ht="12.75" customHeight="1" x14ac:dyDescent="0.2">
      <c r="A52" s="161"/>
      <c r="B52" s="150"/>
      <c r="C52" s="150"/>
      <c r="D52" s="150"/>
      <c r="E52" s="150"/>
      <c r="F52" s="151"/>
      <c r="G52" s="150"/>
      <c r="H52" s="150"/>
      <c r="I52" s="150"/>
      <c r="J52" s="150"/>
      <c r="K52" s="150"/>
      <c r="L52" s="150"/>
      <c r="M52" s="150"/>
      <c r="N52" s="147"/>
      <c r="O52" s="161"/>
      <c r="P52" s="150"/>
      <c r="Q52" s="150"/>
      <c r="R52" s="150"/>
      <c r="S52" s="150"/>
      <c r="T52" s="151"/>
      <c r="U52" s="150"/>
      <c r="V52" s="150"/>
      <c r="W52" s="150"/>
      <c r="X52" s="150"/>
      <c r="Y52" s="150"/>
      <c r="Z52" s="150"/>
      <c r="AA52" s="150"/>
    </row>
    <row r="53" spans="1:27" ht="12.75" customHeight="1" x14ac:dyDescent="0.2">
      <c r="A53" s="161"/>
      <c r="B53" s="150"/>
      <c r="C53" s="150"/>
      <c r="D53" s="150"/>
      <c r="E53" s="150"/>
      <c r="F53" s="151"/>
      <c r="G53" s="150"/>
      <c r="H53" s="150"/>
      <c r="I53" s="150"/>
      <c r="J53" s="150"/>
      <c r="K53" s="150"/>
      <c r="L53" s="150"/>
      <c r="M53" s="150"/>
      <c r="N53" s="147"/>
      <c r="O53" s="161"/>
      <c r="P53" s="150"/>
      <c r="Q53" s="150"/>
      <c r="R53" s="150"/>
      <c r="S53" s="150"/>
      <c r="T53" s="151"/>
      <c r="U53" s="150"/>
      <c r="V53" s="150"/>
      <c r="W53" s="150"/>
      <c r="X53" s="150"/>
      <c r="Y53" s="150"/>
      <c r="Z53" s="150"/>
      <c r="AA53" s="150"/>
    </row>
    <row r="54" spans="1:27" ht="12.75" customHeight="1" x14ac:dyDescent="0.2">
      <c r="A54" s="161"/>
      <c r="B54" s="150"/>
      <c r="C54" s="150"/>
      <c r="D54" s="150"/>
      <c r="E54" s="150"/>
      <c r="F54" s="151"/>
      <c r="G54" s="150"/>
      <c r="H54" s="150"/>
      <c r="I54" s="150"/>
      <c r="J54" s="150"/>
      <c r="K54" s="150"/>
      <c r="L54" s="150"/>
      <c r="M54" s="150"/>
      <c r="N54" s="147"/>
      <c r="O54" s="161"/>
      <c r="P54" s="150"/>
      <c r="Q54" s="150"/>
      <c r="R54" s="150"/>
      <c r="S54" s="150"/>
      <c r="T54" s="151"/>
      <c r="U54" s="150"/>
      <c r="V54" s="150"/>
      <c r="W54" s="150"/>
      <c r="X54" s="150"/>
      <c r="Y54" s="150"/>
      <c r="Z54" s="150"/>
      <c r="AA54" s="150"/>
    </row>
    <row r="55" spans="1:27" ht="12.75" customHeight="1" x14ac:dyDescent="0.2">
      <c r="A55" s="161"/>
      <c r="B55" s="150"/>
      <c r="C55" s="150"/>
      <c r="D55" s="150"/>
      <c r="E55" s="150"/>
      <c r="F55" s="151"/>
      <c r="G55" s="150"/>
      <c r="H55" s="150"/>
      <c r="I55" s="150"/>
      <c r="J55" s="150"/>
      <c r="K55" s="150"/>
      <c r="L55" s="150"/>
      <c r="M55" s="150"/>
      <c r="N55" s="147"/>
      <c r="O55" s="161"/>
      <c r="P55" s="150"/>
      <c r="Q55" s="150"/>
      <c r="R55" s="150"/>
      <c r="S55" s="150"/>
      <c r="T55" s="151"/>
      <c r="U55" s="150"/>
      <c r="V55" s="150"/>
      <c r="W55" s="150"/>
      <c r="X55" s="150"/>
      <c r="Y55" s="150"/>
      <c r="Z55" s="150"/>
      <c r="AA55" s="150"/>
    </row>
    <row r="56" spans="1:27" ht="12.75" customHeight="1" x14ac:dyDescent="0.2">
      <c r="A56" s="161"/>
      <c r="B56" s="150"/>
      <c r="C56" s="150"/>
      <c r="D56" s="150"/>
      <c r="E56" s="150"/>
      <c r="F56" s="151"/>
      <c r="G56" s="150"/>
      <c r="H56" s="150"/>
      <c r="I56" s="150"/>
      <c r="J56" s="150"/>
      <c r="K56" s="150"/>
      <c r="L56" s="150"/>
      <c r="M56" s="150"/>
      <c r="N56" s="147"/>
      <c r="O56" s="161"/>
      <c r="P56" s="150"/>
      <c r="Q56" s="150"/>
      <c r="R56" s="150"/>
      <c r="S56" s="150"/>
      <c r="T56" s="151"/>
      <c r="U56" s="150"/>
      <c r="V56" s="150"/>
      <c r="W56" s="150"/>
      <c r="X56" s="150"/>
      <c r="Y56" s="150"/>
      <c r="Z56" s="150"/>
      <c r="AA56" s="150"/>
    </row>
    <row r="57" spans="1:27" ht="12.75" customHeight="1" x14ac:dyDescent="0.2">
      <c r="A57" s="161"/>
      <c r="B57" s="150"/>
      <c r="C57" s="150"/>
      <c r="D57" s="150"/>
      <c r="E57" s="150"/>
      <c r="F57" s="151"/>
      <c r="G57" s="150"/>
      <c r="H57" s="150"/>
      <c r="I57" s="150"/>
      <c r="J57" s="150"/>
      <c r="K57" s="150"/>
      <c r="L57" s="150"/>
      <c r="M57" s="150"/>
      <c r="N57" s="147"/>
      <c r="O57" s="161"/>
      <c r="P57" s="150"/>
      <c r="Q57" s="150"/>
      <c r="R57" s="150"/>
      <c r="S57" s="150"/>
      <c r="T57" s="151"/>
      <c r="U57" s="150"/>
      <c r="V57" s="150"/>
      <c r="W57" s="150"/>
      <c r="X57" s="150"/>
      <c r="Y57" s="150"/>
      <c r="Z57" s="150"/>
      <c r="AA57" s="150"/>
    </row>
    <row r="58" spans="1:27" ht="12.75" customHeight="1" x14ac:dyDescent="0.2">
      <c r="A58" s="161"/>
      <c r="B58" s="150"/>
      <c r="C58" s="150"/>
      <c r="D58" s="150"/>
      <c r="E58" s="150"/>
      <c r="F58" s="151"/>
      <c r="G58" s="150"/>
      <c r="H58" s="150"/>
      <c r="I58" s="150"/>
      <c r="J58" s="150"/>
      <c r="K58" s="150"/>
      <c r="L58" s="150"/>
      <c r="M58" s="150"/>
      <c r="N58" s="147"/>
      <c r="O58" s="161"/>
      <c r="P58" s="150"/>
      <c r="Q58" s="150"/>
      <c r="R58" s="150"/>
      <c r="S58" s="150"/>
      <c r="T58" s="151"/>
      <c r="U58" s="150"/>
      <c r="V58" s="150"/>
      <c r="W58" s="150"/>
      <c r="X58" s="150"/>
      <c r="Y58" s="150"/>
      <c r="Z58" s="150"/>
      <c r="AA58" s="150"/>
    </row>
    <row r="59" spans="1:27" ht="12.75" customHeight="1" x14ac:dyDescent="0.2">
      <c r="A59" s="161"/>
      <c r="B59" s="150"/>
      <c r="C59" s="150"/>
      <c r="D59" s="150"/>
      <c r="E59" s="150"/>
      <c r="F59" s="151"/>
      <c r="G59" s="150"/>
      <c r="H59" s="150"/>
      <c r="I59" s="150"/>
      <c r="J59" s="150"/>
      <c r="K59" s="150"/>
      <c r="L59" s="150"/>
      <c r="M59" s="150"/>
      <c r="N59" s="147"/>
      <c r="O59" s="161"/>
      <c r="P59" s="150"/>
      <c r="Q59" s="150"/>
      <c r="R59" s="150"/>
      <c r="S59" s="150"/>
      <c r="T59" s="151"/>
      <c r="U59" s="150"/>
      <c r="V59" s="150"/>
      <c r="W59" s="150"/>
      <c r="X59" s="150"/>
      <c r="Y59" s="150"/>
      <c r="Z59" s="150"/>
      <c r="AA59" s="150"/>
    </row>
    <row r="60" spans="1:27" ht="12.75" customHeight="1" x14ac:dyDescent="0.2">
      <c r="A60" s="161"/>
      <c r="B60" s="150"/>
      <c r="C60" s="150"/>
      <c r="D60" s="150"/>
      <c r="E60" s="150"/>
      <c r="F60" s="151"/>
      <c r="G60" s="150"/>
      <c r="H60" s="150"/>
      <c r="I60" s="150"/>
      <c r="J60" s="150"/>
      <c r="K60" s="150"/>
      <c r="L60" s="150"/>
      <c r="M60" s="150"/>
      <c r="N60" s="147"/>
      <c r="O60" s="161"/>
      <c r="P60" s="150"/>
      <c r="Q60" s="150"/>
      <c r="R60" s="150"/>
      <c r="S60" s="150"/>
      <c r="T60" s="151"/>
      <c r="U60" s="150"/>
      <c r="V60" s="150"/>
      <c r="W60" s="150"/>
      <c r="X60" s="150"/>
      <c r="Y60" s="150"/>
      <c r="Z60" s="150"/>
      <c r="AA60" s="150"/>
    </row>
    <row r="61" spans="1:27" ht="12.75" customHeight="1" x14ac:dyDescent="0.2">
      <c r="A61" s="161"/>
      <c r="B61" s="150"/>
      <c r="C61" s="150"/>
      <c r="D61" s="150"/>
      <c r="E61" s="150"/>
      <c r="F61" s="151"/>
      <c r="G61" s="150"/>
      <c r="H61" s="150"/>
      <c r="I61" s="150"/>
      <c r="J61" s="150"/>
      <c r="K61" s="150"/>
      <c r="L61" s="150"/>
      <c r="M61" s="150"/>
      <c r="N61" s="147"/>
      <c r="O61" s="161"/>
      <c r="P61" s="150"/>
      <c r="Q61" s="150"/>
      <c r="R61" s="150"/>
      <c r="S61" s="150"/>
      <c r="T61" s="151"/>
      <c r="U61" s="150"/>
      <c r="V61" s="150"/>
      <c r="W61" s="150"/>
      <c r="X61" s="150"/>
      <c r="Y61" s="150"/>
      <c r="Z61" s="150"/>
      <c r="AA61" s="150"/>
    </row>
    <row r="62" spans="1:27" ht="12.75" customHeight="1" x14ac:dyDescent="0.2">
      <c r="A62" s="161"/>
      <c r="B62" s="150"/>
      <c r="C62" s="150"/>
      <c r="D62" s="150"/>
      <c r="E62" s="150"/>
      <c r="F62" s="151"/>
      <c r="G62" s="150"/>
      <c r="H62" s="150"/>
      <c r="I62" s="150"/>
      <c r="J62" s="150"/>
      <c r="K62" s="150"/>
      <c r="L62" s="150"/>
      <c r="M62" s="150"/>
      <c r="N62" s="147"/>
      <c r="O62" s="161"/>
      <c r="P62" s="150"/>
      <c r="Q62" s="150"/>
      <c r="R62" s="150"/>
      <c r="S62" s="150"/>
      <c r="T62" s="151"/>
      <c r="U62" s="150"/>
      <c r="V62" s="150"/>
      <c r="W62" s="150"/>
      <c r="X62" s="150"/>
      <c r="Y62" s="150"/>
      <c r="Z62" s="150"/>
      <c r="AA62" s="150"/>
    </row>
    <row r="63" spans="1:27" ht="12.75" customHeight="1" x14ac:dyDescent="0.2">
      <c r="A63" s="161"/>
      <c r="B63" s="150"/>
      <c r="C63" s="150"/>
      <c r="D63" s="150"/>
      <c r="E63" s="150"/>
      <c r="F63" s="151"/>
      <c r="G63" s="150"/>
      <c r="H63" s="150"/>
      <c r="I63" s="150"/>
      <c r="J63" s="150"/>
      <c r="K63" s="150"/>
      <c r="L63" s="150"/>
      <c r="M63" s="150"/>
      <c r="N63" s="147"/>
      <c r="O63" s="161"/>
      <c r="P63" s="150"/>
      <c r="Q63" s="150"/>
      <c r="R63" s="150"/>
      <c r="S63" s="150"/>
      <c r="T63" s="151"/>
      <c r="U63" s="150"/>
      <c r="V63" s="150"/>
      <c r="W63" s="150"/>
      <c r="X63" s="150"/>
      <c r="Y63" s="150"/>
      <c r="Z63" s="150"/>
      <c r="AA63" s="150"/>
    </row>
    <row r="64" spans="1:27" ht="12.75" customHeight="1" x14ac:dyDescent="0.2">
      <c r="A64" s="161"/>
      <c r="B64" s="150"/>
      <c r="C64" s="150"/>
      <c r="D64" s="150"/>
      <c r="E64" s="150"/>
      <c r="F64" s="151"/>
      <c r="G64" s="150"/>
      <c r="H64" s="150"/>
      <c r="I64" s="150"/>
      <c r="J64" s="150"/>
      <c r="K64" s="150"/>
      <c r="L64" s="150"/>
      <c r="M64" s="150"/>
      <c r="N64" s="147"/>
      <c r="O64" s="161"/>
      <c r="P64" s="150"/>
      <c r="Q64" s="150"/>
      <c r="R64" s="150"/>
      <c r="S64" s="150"/>
      <c r="T64" s="151"/>
      <c r="U64" s="150"/>
      <c r="V64" s="150"/>
      <c r="W64" s="150"/>
      <c r="X64" s="150"/>
      <c r="Y64" s="150"/>
      <c r="Z64" s="150"/>
      <c r="AA64" s="150"/>
    </row>
    <row r="65" spans="1:27" ht="12.75" customHeight="1" x14ac:dyDescent="0.2">
      <c r="A65" s="161"/>
      <c r="B65" s="150"/>
      <c r="C65" s="150"/>
      <c r="D65" s="150"/>
      <c r="E65" s="150"/>
      <c r="F65" s="151"/>
      <c r="G65" s="150"/>
      <c r="H65" s="150"/>
      <c r="I65" s="150"/>
      <c r="J65" s="150"/>
      <c r="K65" s="150"/>
      <c r="L65" s="150"/>
      <c r="M65" s="150"/>
      <c r="N65" s="147"/>
      <c r="O65" s="161"/>
      <c r="P65" s="150"/>
      <c r="Q65" s="150"/>
      <c r="R65" s="150"/>
      <c r="S65" s="150"/>
      <c r="T65" s="151"/>
      <c r="U65" s="150"/>
      <c r="V65" s="150"/>
      <c r="W65" s="150"/>
      <c r="X65" s="150"/>
      <c r="Y65" s="150"/>
      <c r="Z65" s="150"/>
      <c r="AA65" s="150"/>
    </row>
    <row r="66" spans="1:27" ht="12.75" customHeight="1" x14ac:dyDescent="0.2">
      <c r="A66" s="161"/>
      <c r="B66" s="150"/>
      <c r="C66" s="150"/>
      <c r="D66" s="150"/>
      <c r="E66" s="150"/>
      <c r="F66" s="151"/>
      <c r="G66" s="150"/>
      <c r="H66" s="150"/>
      <c r="I66" s="150"/>
      <c r="J66" s="150"/>
      <c r="K66" s="150"/>
      <c r="L66" s="150"/>
      <c r="M66" s="150"/>
      <c r="N66" s="147"/>
      <c r="O66" s="161"/>
      <c r="P66" s="150"/>
      <c r="Q66" s="150"/>
      <c r="R66" s="150"/>
      <c r="S66" s="150"/>
      <c r="T66" s="151"/>
      <c r="U66" s="150"/>
      <c r="V66" s="150"/>
      <c r="W66" s="150"/>
      <c r="X66" s="150"/>
      <c r="Y66" s="150"/>
      <c r="Z66" s="150"/>
      <c r="AA66" s="150"/>
    </row>
    <row r="67" spans="1:27" ht="12.75" customHeight="1" x14ac:dyDescent="0.2">
      <c r="A67" s="161"/>
      <c r="B67" s="150"/>
      <c r="C67" s="150"/>
      <c r="D67" s="150"/>
      <c r="E67" s="150"/>
      <c r="F67" s="151"/>
      <c r="G67" s="150"/>
      <c r="H67" s="150"/>
      <c r="I67" s="150"/>
      <c r="J67" s="150"/>
      <c r="K67" s="150"/>
      <c r="L67" s="150"/>
      <c r="M67" s="150"/>
      <c r="N67" s="147"/>
      <c r="O67" s="161"/>
      <c r="P67" s="150"/>
      <c r="Q67" s="150"/>
      <c r="R67" s="150"/>
      <c r="S67" s="150"/>
      <c r="T67" s="151"/>
      <c r="U67" s="150"/>
      <c r="V67" s="150"/>
      <c r="W67" s="150"/>
      <c r="X67" s="150"/>
      <c r="Y67" s="150"/>
      <c r="Z67" s="150"/>
      <c r="AA67" s="150"/>
    </row>
    <row r="68" spans="1:27" ht="12.75" customHeight="1" x14ac:dyDescent="0.2">
      <c r="A68" s="161"/>
      <c r="B68" s="150"/>
      <c r="C68" s="150"/>
      <c r="D68" s="150"/>
      <c r="E68" s="150"/>
      <c r="F68" s="151"/>
      <c r="G68" s="150"/>
      <c r="H68" s="150"/>
      <c r="I68" s="150"/>
      <c r="J68" s="150"/>
      <c r="K68" s="150"/>
      <c r="L68" s="150"/>
      <c r="M68" s="150"/>
      <c r="N68" s="147"/>
      <c r="O68" s="161"/>
      <c r="P68" s="150"/>
      <c r="Q68" s="150"/>
      <c r="R68" s="150"/>
      <c r="S68" s="150"/>
      <c r="T68" s="151"/>
      <c r="U68" s="150"/>
      <c r="V68" s="150"/>
      <c r="W68" s="150"/>
      <c r="X68" s="150"/>
      <c r="Y68" s="150"/>
      <c r="Z68" s="150"/>
      <c r="AA68" s="150"/>
    </row>
    <row r="69" spans="1:27" ht="12.75" customHeight="1" x14ac:dyDescent="0.2">
      <c r="A69" s="161"/>
      <c r="B69" s="150"/>
      <c r="C69" s="150"/>
      <c r="D69" s="150"/>
      <c r="E69" s="150"/>
      <c r="F69" s="151"/>
      <c r="G69" s="150"/>
      <c r="H69" s="150"/>
      <c r="I69" s="150"/>
      <c r="J69" s="150"/>
      <c r="K69" s="150"/>
      <c r="L69" s="150"/>
      <c r="M69" s="150"/>
      <c r="N69" s="147"/>
      <c r="O69" s="161"/>
      <c r="P69" s="150"/>
      <c r="Q69" s="150"/>
      <c r="R69" s="150"/>
      <c r="S69" s="150"/>
      <c r="T69" s="151"/>
      <c r="U69" s="150"/>
      <c r="V69" s="150"/>
      <c r="W69" s="150"/>
      <c r="X69" s="150"/>
      <c r="Y69" s="150"/>
      <c r="Z69" s="150"/>
      <c r="AA69" s="150"/>
    </row>
    <row r="70" spans="1:27" ht="12.75" customHeight="1" thickBot="1" x14ac:dyDescent="0.25">
      <c r="A70" s="161"/>
      <c r="B70" s="150"/>
      <c r="C70" s="150"/>
      <c r="D70" s="150"/>
      <c r="E70" s="150"/>
      <c r="F70" s="151"/>
      <c r="G70" s="150"/>
      <c r="H70" s="150"/>
      <c r="I70" s="150"/>
      <c r="J70" s="150"/>
      <c r="K70" s="150"/>
      <c r="L70" s="150"/>
      <c r="M70" s="150"/>
      <c r="N70" s="147"/>
      <c r="O70" s="162"/>
      <c r="P70" s="158"/>
      <c r="Q70" s="158"/>
      <c r="R70" s="158"/>
      <c r="S70" s="158"/>
      <c r="T70" s="163"/>
      <c r="U70" s="158"/>
      <c r="V70" s="158"/>
      <c r="W70" s="158"/>
      <c r="X70" s="158"/>
      <c r="Y70" s="158"/>
      <c r="Z70" s="158"/>
      <c r="AA70" s="158"/>
    </row>
    <row r="71" spans="1:27" ht="12.75" customHeight="1" x14ac:dyDescent="0.2">
      <c r="A71" s="161"/>
      <c r="B71" s="150"/>
      <c r="C71" s="150"/>
      <c r="D71" s="150"/>
      <c r="E71" s="150"/>
      <c r="F71" s="151"/>
      <c r="G71" s="150"/>
      <c r="H71" s="150"/>
      <c r="I71" s="150"/>
      <c r="J71" s="150"/>
      <c r="K71" s="150"/>
      <c r="L71" s="150"/>
      <c r="M71" s="150"/>
      <c r="N71" s="147"/>
      <c r="O71" s="172" t="s">
        <v>81</v>
      </c>
      <c r="P71" s="173"/>
      <c r="Q71" s="173"/>
      <c r="R71" s="173"/>
      <c r="S71" s="173"/>
      <c r="T71" s="174"/>
      <c r="U71" s="181" t="s">
        <v>85</v>
      </c>
      <c r="V71" s="182"/>
      <c r="W71" s="182"/>
      <c r="X71" s="182"/>
      <c r="Y71" s="182"/>
      <c r="Z71" s="182"/>
      <c r="AA71" s="183"/>
    </row>
    <row r="72" spans="1:27" ht="12.75" customHeight="1" x14ac:dyDescent="0.2">
      <c r="A72" s="161"/>
      <c r="B72" s="150"/>
      <c r="C72" s="150"/>
      <c r="D72" s="150"/>
      <c r="E72" s="150"/>
      <c r="F72" s="151"/>
      <c r="G72" s="150"/>
      <c r="H72" s="150"/>
      <c r="I72" s="150"/>
      <c r="J72" s="150"/>
      <c r="K72" s="150"/>
      <c r="L72" s="150"/>
      <c r="M72" s="150"/>
      <c r="N72" s="147"/>
      <c r="O72" s="175"/>
      <c r="P72" s="176"/>
      <c r="Q72" s="176"/>
      <c r="R72" s="176"/>
      <c r="S72" s="176"/>
      <c r="T72" s="177"/>
      <c r="U72" s="184"/>
      <c r="V72" s="185"/>
      <c r="W72" s="185"/>
      <c r="X72" s="185"/>
      <c r="Y72" s="185"/>
      <c r="Z72" s="185"/>
      <c r="AA72" s="186"/>
    </row>
    <row r="73" spans="1:27" ht="12.75" customHeight="1" x14ac:dyDescent="0.2">
      <c r="A73" s="161"/>
      <c r="B73" s="150"/>
      <c r="C73" s="150"/>
      <c r="D73" s="150"/>
      <c r="E73" s="150"/>
      <c r="F73" s="151"/>
      <c r="G73" s="150"/>
      <c r="H73" s="150"/>
      <c r="I73" s="150"/>
      <c r="J73" s="150"/>
      <c r="K73" s="150"/>
      <c r="L73" s="150"/>
      <c r="M73" s="150"/>
      <c r="N73" s="147"/>
      <c r="O73" s="175"/>
      <c r="P73" s="176"/>
      <c r="Q73" s="176"/>
      <c r="R73" s="176"/>
      <c r="S73" s="176"/>
      <c r="T73" s="177"/>
      <c r="U73" s="184"/>
      <c r="V73" s="185"/>
      <c r="W73" s="185"/>
      <c r="X73" s="185"/>
      <c r="Y73" s="185"/>
      <c r="Z73" s="185"/>
      <c r="AA73" s="186"/>
    </row>
    <row r="74" spans="1:27" ht="12.75" customHeight="1" x14ac:dyDescent="0.2">
      <c r="A74" s="161"/>
      <c r="B74" s="150"/>
      <c r="C74" s="150"/>
      <c r="D74" s="150"/>
      <c r="E74" s="150"/>
      <c r="F74" s="151"/>
      <c r="G74" s="150"/>
      <c r="H74" s="150"/>
      <c r="I74" s="150"/>
      <c r="J74" s="150"/>
      <c r="K74" s="150"/>
      <c r="L74" s="150"/>
      <c r="M74" s="150"/>
      <c r="N74" s="147"/>
      <c r="O74" s="175"/>
      <c r="P74" s="176"/>
      <c r="Q74" s="176"/>
      <c r="R74" s="176"/>
      <c r="S74" s="176"/>
      <c r="T74" s="177"/>
      <c r="U74" s="184"/>
      <c r="V74" s="185"/>
      <c r="W74" s="185"/>
      <c r="X74" s="185"/>
      <c r="Y74" s="185"/>
      <c r="Z74" s="185"/>
      <c r="AA74" s="186"/>
    </row>
    <row r="75" spans="1:27" ht="12.75" customHeight="1" thickBot="1" x14ac:dyDescent="0.25">
      <c r="A75" s="161"/>
      <c r="B75" s="150"/>
      <c r="C75" s="150"/>
      <c r="D75" s="150"/>
      <c r="E75" s="150"/>
      <c r="F75" s="151"/>
      <c r="G75" s="150"/>
      <c r="H75" s="150"/>
      <c r="I75" s="150"/>
      <c r="J75" s="150"/>
      <c r="K75" s="150"/>
      <c r="L75" s="150"/>
      <c r="M75" s="150"/>
      <c r="N75" s="147"/>
      <c r="O75" s="178"/>
      <c r="P75" s="179"/>
      <c r="Q75" s="179"/>
      <c r="R75" s="179"/>
      <c r="S75" s="179"/>
      <c r="T75" s="180"/>
      <c r="U75" s="187"/>
      <c r="V75" s="188"/>
      <c r="W75" s="188"/>
      <c r="X75" s="188"/>
      <c r="Y75" s="188"/>
      <c r="Z75" s="188"/>
      <c r="AA75" s="189"/>
    </row>
  </sheetData>
  <mergeCells count="40">
    <mergeCell ref="O1:AA2"/>
    <mergeCell ref="A3:F4"/>
    <mergeCell ref="G3:M4"/>
    <mergeCell ref="O3:T4"/>
    <mergeCell ref="U3:AA4"/>
    <mergeCell ref="I7:I11"/>
    <mergeCell ref="J7:J11"/>
    <mergeCell ref="K7:K11"/>
    <mergeCell ref="L7:L11"/>
    <mergeCell ref="A1:M2"/>
    <mergeCell ref="V5:Z6"/>
    <mergeCell ref="AA5:AA11"/>
    <mergeCell ref="A7:A11"/>
    <mergeCell ref="B7:B11"/>
    <mergeCell ref="C7:C11"/>
    <mergeCell ref="D7:D11"/>
    <mergeCell ref="E7:E11"/>
    <mergeCell ref="F7:F11"/>
    <mergeCell ref="G7:G11"/>
    <mergeCell ref="H7:H11"/>
    <mergeCell ref="A5:E6"/>
    <mergeCell ref="F5:G6"/>
    <mergeCell ref="H5:L6"/>
    <mergeCell ref="M5:M11"/>
    <mergeCell ref="O5:S6"/>
    <mergeCell ref="T5:U6"/>
    <mergeCell ref="O71:T75"/>
    <mergeCell ref="U71:AA75"/>
    <mergeCell ref="U7:U11"/>
    <mergeCell ref="V7:V11"/>
    <mergeCell ref="W7:W11"/>
    <mergeCell ref="X7:X11"/>
    <mergeCell ref="Y7:Y11"/>
    <mergeCell ref="Z7:Z11"/>
    <mergeCell ref="O7:O11"/>
    <mergeCell ref="P7:P11"/>
    <mergeCell ref="Q7:Q11"/>
    <mergeCell ref="R7:R11"/>
    <mergeCell ref="S7:S11"/>
    <mergeCell ref="T7:T11"/>
  </mergeCells>
  <pageMargins left="0.75" right="0.75" top="1" bottom="1" header="0.5" footer="0.5"/>
  <pageSetup paperSize="17" scale="60" orientation="landscape" r:id="rId1"/>
  <headerFooter alignWithMargins="0"/>
  <ignoredErrors>
    <ignoredError sqref="F15:F16 T17:T18 F18 T20:T2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BA2D4-3CE8-44E7-8896-CE26495B4501}">
  <dimension ref="A1:AA87"/>
  <sheetViews>
    <sheetView topLeftCell="A4" zoomScaleNormal="100" workbookViewId="0">
      <selection activeCell="F12" sqref="F12"/>
    </sheetView>
  </sheetViews>
  <sheetFormatPr defaultRowHeight="12.75" x14ac:dyDescent="0.2"/>
  <cols>
    <col min="1" max="5" width="8.7109375" style="95" customWidth="1"/>
    <col min="6" max="6" width="15.7109375" style="95" customWidth="1"/>
    <col min="7" max="12" width="8.7109375" style="95" customWidth="1"/>
    <col min="13" max="13" width="15.7109375" style="95" customWidth="1"/>
    <col min="14" max="14" width="10" style="95" customWidth="1"/>
    <col min="15" max="19" width="8.7109375" style="95" customWidth="1"/>
    <col min="20" max="20" width="15.7109375" style="95" customWidth="1"/>
    <col min="21" max="26" width="8.7109375" style="95" customWidth="1"/>
    <col min="27" max="27" width="15.7109375" style="95" customWidth="1"/>
    <col min="28" max="16384" width="9.140625" style="95"/>
  </cols>
  <sheetData>
    <row r="1" spans="1:27" ht="12.75" customHeight="1" x14ac:dyDescent="0.2">
      <c r="A1" s="223" t="s">
        <v>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5"/>
      <c r="N1" s="91"/>
      <c r="O1" s="223" t="s">
        <v>1</v>
      </c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5"/>
    </row>
    <row r="2" spans="1:27" ht="12.75" customHeight="1" thickBot="1" x14ac:dyDescent="0.25">
      <c r="A2" s="226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8"/>
      <c r="N2" s="92"/>
      <c r="O2" s="226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8"/>
    </row>
    <row r="3" spans="1:27" ht="12.75" customHeight="1" x14ac:dyDescent="0.2">
      <c r="A3" s="223" t="s">
        <v>58</v>
      </c>
      <c r="B3" s="224"/>
      <c r="C3" s="224"/>
      <c r="D3" s="224"/>
      <c r="E3" s="224"/>
      <c r="F3" s="224"/>
      <c r="G3" s="224" t="s">
        <v>62</v>
      </c>
      <c r="H3" s="224"/>
      <c r="I3" s="224"/>
      <c r="J3" s="224"/>
      <c r="K3" s="224"/>
      <c r="L3" s="224"/>
      <c r="M3" s="225"/>
      <c r="N3" s="92"/>
      <c r="O3" s="223" t="s">
        <v>59</v>
      </c>
      <c r="P3" s="224"/>
      <c r="Q3" s="224"/>
      <c r="R3" s="224"/>
      <c r="S3" s="224"/>
      <c r="T3" s="224"/>
      <c r="U3" s="224" t="s">
        <v>63</v>
      </c>
      <c r="V3" s="224"/>
      <c r="W3" s="224"/>
      <c r="X3" s="224"/>
      <c r="Y3" s="224"/>
      <c r="Z3" s="224"/>
      <c r="AA3" s="225"/>
    </row>
    <row r="4" spans="1:27" ht="12.75" customHeight="1" thickBot="1" x14ac:dyDescent="0.25">
      <c r="A4" s="244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6"/>
      <c r="N4" s="92"/>
      <c r="O4" s="244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6"/>
    </row>
    <row r="5" spans="1:27" ht="12.75" customHeight="1" x14ac:dyDescent="0.2">
      <c r="A5" s="232" t="s">
        <v>2</v>
      </c>
      <c r="B5" s="233"/>
      <c r="C5" s="233"/>
      <c r="D5" s="233"/>
      <c r="E5" s="234"/>
      <c r="F5" s="232" t="s">
        <v>48</v>
      </c>
      <c r="G5" s="233"/>
      <c r="H5" s="232" t="s">
        <v>4</v>
      </c>
      <c r="I5" s="233"/>
      <c r="J5" s="233"/>
      <c r="K5" s="233"/>
      <c r="L5" s="234"/>
      <c r="M5" s="241" t="s">
        <v>0</v>
      </c>
      <c r="N5" s="93"/>
      <c r="O5" s="232" t="s">
        <v>2</v>
      </c>
      <c r="P5" s="233"/>
      <c r="Q5" s="233"/>
      <c r="R5" s="233"/>
      <c r="S5" s="234"/>
      <c r="T5" s="232" t="s">
        <v>48</v>
      </c>
      <c r="U5" s="233"/>
      <c r="V5" s="232" t="s">
        <v>4</v>
      </c>
      <c r="W5" s="233"/>
      <c r="X5" s="233"/>
      <c r="Y5" s="233"/>
      <c r="Z5" s="234"/>
      <c r="AA5" s="241" t="s">
        <v>0</v>
      </c>
    </row>
    <row r="6" spans="1:27" ht="12.75" customHeight="1" thickBot="1" x14ac:dyDescent="0.25">
      <c r="A6" s="235"/>
      <c r="B6" s="236"/>
      <c r="C6" s="236"/>
      <c r="D6" s="236"/>
      <c r="E6" s="237"/>
      <c r="F6" s="238"/>
      <c r="G6" s="239"/>
      <c r="H6" s="238"/>
      <c r="I6" s="239"/>
      <c r="J6" s="239"/>
      <c r="K6" s="239"/>
      <c r="L6" s="240"/>
      <c r="M6" s="242"/>
      <c r="N6" s="93"/>
      <c r="O6" s="235"/>
      <c r="P6" s="236"/>
      <c r="Q6" s="236"/>
      <c r="R6" s="236"/>
      <c r="S6" s="237"/>
      <c r="T6" s="238"/>
      <c r="U6" s="239"/>
      <c r="V6" s="238"/>
      <c r="W6" s="239"/>
      <c r="X6" s="239"/>
      <c r="Y6" s="239"/>
      <c r="Z6" s="240"/>
      <c r="AA6" s="242"/>
    </row>
    <row r="7" spans="1:27" ht="12.75" customHeight="1" x14ac:dyDescent="0.2">
      <c r="A7" s="229" t="s">
        <v>49</v>
      </c>
      <c r="B7" s="229" t="s">
        <v>50</v>
      </c>
      <c r="C7" s="229" t="s">
        <v>51</v>
      </c>
      <c r="D7" s="229" t="s">
        <v>52</v>
      </c>
      <c r="E7" s="229" t="s">
        <v>12</v>
      </c>
      <c r="F7" s="229" t="s">
        <v>13</v>
      </c>
      <c r="G7" s="229" t="s">
        <v>53</v>
      </c>
      <c r="H7" s="229" t="s">
        <v>12</v>
      </c>
      <c r="I7" s="229" t="s">
        <v>52</v>
      </c>
      <c r="J7" s="229" t="s">
        <v>51</v>
      </c>
      <c r="K7" s="229" t="s">
        <v>50</v>
      </c>
      <c r="L7" s="229" t="s">
        <v>49</v>
      </c>
      <c r="M7" s="242"/>
      <c r="N7" s="93"/>
      <c r="O7" s="229" t="s">
        <v>49</v>
      </c>
      <c r="P7" s="229" t="s">
        <v>50</v>
      </c>
      <c r="Q7" s="229" t="s">
        <v>51</v>
      </c>
      <c r="R7" s="229" t="s">
        <v>52</v>
      </c>
      <c r="S7" s="229" t="s">
        <v>12</v>
      </c>
      <c r="T7" s="229" t="s">
        <v>13</v>
      </c>
      <c r="U7" s="229" t="s">
        <v>53</v>
      </c>
      <c r="V7" s="229" t="s">
        <v>12</v>
      </c>
      <c r="W7" s="229" t="s">
        <v>52</v>
      </c>
      <c r="X7" s="229" t="s">
        <v>51</v>
      </c>
      <c r="Y7" s="229" t="s">
        <v>50</v>
      </c>
      <c r="Z7" s="229" t="s">
        <v>49</v>
      </c>
      <c r="AA7" s="242"/>
    </row>
    <row r="8" spans="1:27" ht="12.75" customHeight="1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42"/>
      <c r="N8" s="93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42"/>
    </row>
    <row r="9" spans="1:27" ht="12.75" customHeight="1" x14ac:dyDescent="0.2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42"/>
      <c r="N9" s="93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42"/>
    </row>
    <row r="10" spans="1:27" ht="12.75" customHeight="1" x14ac:dyDescent="0.2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42"/>
      <c r="N10" s="93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42"/>
    </row>
    <row r="11" spans="1:27" ht="12.75" customHeight="1" thickBot="1" x14ac:dyDescent="0.25">
      <c r="A11" s="231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43"/>
      <c r="N11" s="93"/>
      <c r="O11" s="231"/>
      <c r="P11" s="231"/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43"/>
    </row>
    <row r="12" spans="1:27" ht="12.75" customHeight="1" x14ac:dyDescent="0.2">
      <c r="A12" s="96">
        <f>G12+C12</f>
        <v>1249.4580000000001</v>
      </c>
      <c r="B12" s="97"/>
      <c r="C12" s="98">
        <f>E12*D12</f>
        <v>-0.192</v>
      </c>
      <c r="D12" s="99">
        <v>-1.6E-2</v>
      </c>
      <c r="E12" s="133">
        <v>12</v>
      </c>
      <c r="F12" s="134">
        <v>110222.61</v>
      </c>
      <c r="G12" s="118">
        <v>1249.6500000000001</v>
      </c>
      <c r="H12" s="98">
        <v>12</v>
      </c>
      <c r="I12" s="99">
        <v>-1.6E-2</v>
      </c>
      <c r="J12" s="98">
        <f>H12*I12</f>
        <v>-0.192</v>
      </c>
      <c r="K12" s="100"/>
      <c r="L12" s="98">
        <f>G12+J12</f>
        <v>1249.4580000000001</v>
      </c>
      <c r="M12" s="100"/>
      <c r="N12" s="90"/>
      <c r="O12" s="96">
        <f>U12+Q12</f>
        <v>1247.8</v>
      </c>
      <c r="P12" s="136" t="s">
        <v>64</v>
      </c>
      <c r="Q12" s="98">
        <f t="shared" ref="Q12:Q16" si="0">S12*R12</f>
        <v>0</v>
      </c>
      <c r="R12" s="137">
        <v>0</v>
      </c>
      <c r="S12" s="98">
        <v>23</v>
      </c>
      <c r="T12" s="134">
        <v>110648.17</v>
      </c>
      <c r="U12" s="118">
        <v>1247.8</v>
      </c>
      <c r="V12" s="98">
        <v>12</v>
      </c>
      <c r="W12" s="137">
        <v>0</v>
      </c>
      <c r="X12" s="98">
        <f>V12*W12</f>
        <v>0</v>
      </c>
      <c r="Y12" s="136" t="s">
        <v>64</v>
      </c>
      <c r="Z12" s="98">
        <f>U12+X12</f>
        <v>1247.8</v>
      </c>
      <c r="AA12" s="100" t="s">
        <v>57</v>
      </c>
    </row>
    <row r="13" spans="1:27" ht="12.75" customHeight="1" x14ac:dyDescent="0.2">
      <c r="A13" s="101">
        <f t="shared" ref="A13" si="1">G13+C13</f>
        <v>1249.4361269926085</v>
      </c>
      <c r="B13" s="94"/>
      <c r="C13" s="102">
        <f t="shared" ref="C13" si="2">E13*D13</f>
        <v>-0.1938730073915749</v>
      </c>
      <c r="D13" s="103">
        <v>-1.6E-2</v>
      </c>
      <c r="E13" s="122">
        <f t="shared" ref="E13:E25" si="3">+$E$12+(F13-$F$12)*(($E$26-$E$12)/($F$26-$F$12))</f>
        <v>12.117062961973431</v>
      </c>
      <c r="F13" s="104">
        <v>110225</v>
      </c>
      <c r="G13" s="102">
        <v>1249.6300000000001</v>
      </c>
      <c r="H13" s="102">
        <v>12</v>
      </c>
      <c r="I13" s="103">
        <v>-1.6E-2</v>
      </c>
      <c r="J13" s="102">
        <f t="shared" ref="J13:J32" si="4">H13*I13</f>
        <v>-0.192</v>
      </c>
      <c r="K13" s="94"/>
      <c r="L13" s="102">
        <f t="shared" ref="L13:L32" si="5">G13+J13</f>
        <v>1249.4380000000001</v>
      </c>
      <c r="M13" s="94"/>
      <c r="N13" s="90"/>
      <c r="O13" s="101">
        <f t="shared" ref="O13:O16" si="6">U13+Q13</f>
        <v>1247.8235619787717</v>
      </c>
      <c r="P13" s="136" t="s">
        <v>64</v>
      </c>
      <c r="Q13" s="102">
        <f t="shared" si="0"/>
        <v>1.3561978771811103E-2</v>
      </c>
      <c r="R13" s="123">
        <f>+$R$12+(T13-$T$12)*(($R$17-$R$12)/($T$17-$T$12))</f>
        <v>5.8965125094830886E-4</v>
      </c>
      <c r="S13" s="102">
        <v>23</v>
      </c>
      <c r="T13" s="104">
        <v>110650</v>
      </c>
      <c r="U13" s="102">
        <v>1247.81</v>
      </c>
      <c r="V13" s="102">
        <v>12</v>
      </c>
      <c r="W13" s="123">
        <f>+$W$12+(T13-$T$12)*(($W$17-$W$12)/($T$17-$T$12))</f>
        <v>-5.8965125094830886E-4</v>
      </c>
      <c r="X13" s="102">
        <f t="shared" ref="X13:X16" si="7">V13*W13</f>
        <v>-7.0758150113797063E-3</v>
      </c>
      <c r="Y13" s="136" t="s">
        <v>64</v>
      </c>
      <c r="Z13" s="102">
        <f t="shared" ref="Z13:Z16" si="8">U13+X13</f>
        <v>1247.8029241849886</v>
      </c>
      <c r="AA13" s="94"/>
    </row>
    <row r="14" spans="1:27" ht="12.75" customHeight="1" x14ac:dyDescent="0.2">
      <c r="A14" s="101">
        <f t="shared" ref="A14" si="9">G14+C14</f>
        <v>1249.0488625879418</v>
      </c>
      <c r="B14" s="94"/>
      <c r="C14" s="102">
        <f t="shared" ref="C14" si="10">E14*D14</f>
        <v>-0.22113741205805823</v>
      </c>
      <c r="D14" s="103">
        <v>-1.6E-2</v>
      </c>
      <c r="E14" s="122">
        <f t="shared" si="3"/>
        <v>13.821088253628639</v>
      </c>
      <c r="F14" s="135">
        <v>110259.79</v>
      </c>
      <c r="G14" s="119">
        <v>1249.27</v>
      </c>
      <c r="H14" s="102">
        <v>12</v>
      </c>
      <c r="I14" s="123">
        <v>-1.6E-2</v>
      </c>
      <c r="J14" s="102">
        <f t="shared" si="4"/>
        <v>-0.192</v>
      </c>
      <c r="K14" s="136" t="s">
        <v>64</v>
      </c>
      <c r="L14" s="102">
        <f t="shared" si="5"/>
        <v>1249.078</v>
      </c>
      <c r="M14" s="94" t="s">
        <v>19</v>
      </c>
      <c r="N14" s="90"/>
      <c r="O14" s="101">
        <f t="shared" si="6"/>
        <v>1248.1288349128129</v>
      </c>
      <c r="P14" s="136" t="s">
        <v>64</v>
      </c>
      <c r="Q14" s="102">
        <f t="shared" si="0"/>
        <v>0.19883491281276963</v>
      </c>
      <c r="R14" s="123">
        <f t="shared" ref="R14:R16" si="11">+$R$12+(T14-$T$12)*(($R$17-$R$12)/($T$17-$T$12))</f>
        <v>8.644996209250853E-3</v>
      </c>
      <c r="S14" s="102">
        <v>23</v>
      </c>
      <c r="T14" s="104">
        <v>110675</v>
      </c>
      <c r="U14" s="102">
        <v>1247.93</v>
      </c>
      <c r="V14" s="102">
        <v>12</v>
      </c>
      <c r="W14" s="123">
        <f t="shared" ref="W14:W16" si="12">+$W$12+(T14-$T$12)*(($W$17-$W$12)/($T$17-$T$12))</f>
        <v>-8.644996209250853E-3</v>
      </c>
      <c r="X14" s="102">
        <f t="shared" si="7"/>
        <v>-0.10373995451101023</v>
      </c>
      <c r="Y14" s="136" t="s">
        <v>64</v>
      </c>
      <c r="Z14" s="102">
        <f t="shared" si="8"/>
        <v>1247.8262600454891</v>
      </c>
      <c r="AA14" s="94"/>
    </row>
    <row r="15" spans="1:27" ht="12.75" customHeight="1" x14ac:dyDescent="0.2">
      <c r="A15" s="101">
        <f t="shared" ref="A15:A33" si="13">G15+C15</f>
        <v>1248.8769427375544</v>
      </c>
      <c r="B15" s="105"/>
      <c r="C15" s="102">
        <f t="shared" ref="C15:C37" si="14">E15*D15</f>
        <v>-0.233057262445453</v>
      </c>
      <c r="D15" s="103">
        <v>-1.6E-2</v>
      </c>
      <c r="E15" s="122">
        <f t="shared" si="3"/>
        <v>14.566078902840811</v>
      </c>
      <c r="F15" s="104">
        <v>110275</v>
      </c>
      <c r="G15" s="102">
        <v>1249.1099999999999</v>
      </c>
      <c r="H15" s="102">
        <v>12</v>
      </c>
      <c r="I15" s="123">
        <f>+$I$14+(F15-$F$14)*(($I$22-$I$14)/($F$22-$F$14))</f>
        <v>-1.1099297012300835E-2</v>
      </c>
      <c r="J15" s="102">
        <f t="shared" si="4"/>
        <v>-0.13319156414761002</v>
      </c>
      <c r="K15" s="136" t="s">
        <v>64</v>
      </c>
      <c r="L15" s="102">
        <f t="shared" si="5"/>
        <v>1248.9768084358523</v>
      </c>
      <c r="M15" s="94"/>
      <c r="N15" s="90"/>
      <c r="O15" s="101">
        <f t="shared" si="6"/>
        <v>1248.2293821076573</v>
      </c>
      <c r="P15" s="136" t="s">
        <v>64</v>
      </c>
      <c r="Q15" s="102">
        <f t="shared" si="0"/>
        <v>0.25938210765734193</v>
      </c>
      <c r="R15" s="123">
        <f t="shared" si="11"/>
        <v>1.1277482941623562E-2</v>
      </c>
      <c r="S15" s="102">
        <v>23</v>
      </c>
      <c r="T15" s="135">
        <v>110683.17</v>
      </c>
      <c r="U15" s="119">
        <v>1247.97</v>
      </c>
      <c r="V15" s="102">
        <v>12</v>
      </c>
      <c r="W15" s="123">
        <f t="shared" si="12"/>
        <v>-1.1277482941623562E-2</v>
      </c>
      <c r="X15" s="102">
        <f t="shared" si="7"/>
        <v>-0.13532979529948275</v>
      </c>
      <c r="Y15" s="136" t="s">
        <v>64</v>
      </c>
      <c r="Z15" s="102">
        <f t="shared" si="8"/>
        <v>1247.8346702047006</v>
      </c>
      <c r="AA15" s="94" t="s">
        <v>54</v>
      </c>
    </row>
    <row r="16" spans="1:27" ht="12.75" customHeight="1" x14ac:dyDescent="0.2">
      <c r="A16" s="101">
        <f t="shared" si="13"/>
        <v>1248.5973506100274</v>
      </c>
      <c r="B16" s="106"/>
      <c r="C16" s="102">
        <f t="shared" si="14"/>
        <v>-0.252649389972392</v>
      </c>
      <c r="D16" s="103">
        <v>-1.6E-2</v>
      </c>
      <c r="E16" s="122">
        <f t="shared" si="3"/>
        <v>15.790586873274499</v>
      </c>
      <c r="F16" s="104">
        <v>110300</v>
      </c>
      <c r="G16" s="102">
        <v>1248.8499999999999</v>
      </c>
      <c r="H16" s="102">
        <v>12</v>
      </c>
      <c r="I16" s="123">
        <f t="shared" ref="I16:I20" si="15">+$I$14+(F16-$F$14)*(($I$22-$I$14)/($F$22-$F$14))</f>
        <v>-3.0442296426474776E-3</v>
      </c>
      <c r="J16" s="102">
        <f t="shared" si="4"/>
        <v>-3.6530755711769732E-2</v>
      </c>
      <c r="K16" s="136" t="s">
        <v>64</v>
      </c>
      <c r="L16" s="102">
        <f t="shared" si="5"/>
        <v>1248.8134692442882</v>
      </c>
      <c r="M16" s="94"/>
      <c r="N16" s="90"/>
      <c r="O16" s="101">
        <f t="shared" si="6"/>
        <v>1249.1841078468537</v>
      </c>
      <c r="P16" s="136" t="s">
        <v>64</v>
      </c>
      <c r="Q16" s="102">
        <f t="shared" si="0"/>
        <v>0.38410784685372817</v>
      </c>
      <c r="R16" s="123">
        <f t="shared" si="11"/>
        <v>1.6700341167553399E-2</v>
      </c>
      <c r="S16" s="102">
        <v>23</v>
      </c>
      <c r="T16" s="104">
        <v>110700</v>
      </c>
      <c r="U16" s="102">
        <v>1248.8</v>
      </c>
      <c r="V16" s="102">
        <v>12</v>
      </c>
      <c r="W16" s="123">
        <f t="shared" si="12"/>
        <v>-1.6700341167553399E-2</v>
      </c>
      <c r="X16" s="102">
        <f t="shared" si="7"/>
        <v>-0.2004040940106408</v>
      </c>
      <c r="Y16" s="136" t="s">
        <v>64</v>
      </c>
      <c r="Z16" s="102">
        <f t="shared" si="8"/>
        <v>1248.5995959059894</v>
      </c>
      <c r="AA16" s="94"/>
    </row>
    <row r="17" spans="1:27" ht="12.75" customHeight="1" x14ac:dyDescent="0.2">
      <c r="A17" s="101">
        <f t="shared" si="13"/>
        <v>1248.4999447858224</v>
      </c>
      <c r="B17" s="106"/>
      <c r="C17" s="102">
        <f t="shared" si="14"/>
        <v>-0.26005521417757266</v>
      </c>
      <c r="D17" s="103">
        <v>-1.6E-2</v>
      </c>
      <c r="E17" s="122">
        <f t="shared" si="3"/>
        <v>16.253450886098292</v>
      </c>
      <c r="F17" s="135">
        <v>110309.45</v>
      </c>
      <c r="G17" s="119">
        <v>1248.76</v>
      </c>
      <c r="H17" s="102">
        <v>12</v>
      </c>
      <c r="I17" s="123">
        <f t="shared" si="15"/>
        <v>5.8582308055249444E-7</v>
      </c>
      <c r="J17" s="102">
        <f t="shared" si="4"/>
        <v>7.0298769666299332E-6</v>
      </c>
      <c r="K17" s="136" t="s">
        <v>64</v>
      </c>
      <c r="L17" s="102">
        <f t="shared" si="5"/>
        <v>1248.760007029877</v>
      </c>
      <c r="M17" s="94" t="s">
        <v>65</v>
      </c>
      <c r="N17" s="90"/>
      <c r="O17" s="101">
        <f t="shared" ref="O17" si="16">U17+Q17</f>
        <v>1248.471</v>
      </c>
      <c r="P17" s="136" t="s">
        <v>64</v>
      </c>
      <c r="Q17" s="102">
        <f t="shared" ref="Q17" si="17">S17*R17</f>
        <v>0.39100000000000001</v>
      </c>
      <c r="R17" s="123">
        <v>1.7000000000000001E-2</v>
      </c>
      <c r="S17" s="102">
        <v>23</v>
      </c>
      <c r="T17" s="135">
        <v>110700.93</v>
      </c>
      <c r="U17" s="119">
        <v>1248.08</v>
      </c>
      <c r="V17" s="102">
        <v>12</v>
      </c>
      <c r="W17" s="123">
        <v>-1.7000000000000001E-2</v>
      </c>
      <c r="X17" s="102">
        <f t="shared" ref="X17" si="18">V17*W17</f>
        <v>-0.20400000000000001</v>
      </c>
      <c r="Y17" s="136" t="s">
        <v>64</v>
      </c>
      <c r="Z17" s="102">
        <f t="shared" ref="Z17" si="19">U17+X17</f>
        <v>1247.876</v>
      </c>
      <c r="AA17" s="94" t="s">
        <v>66</v>
      </c>
    </row>
    <row r="18" spans="1:27" ht="12.75" customHeight="1" x14ac:dyDescent="0.2">
      <c r="A18" s="101">
        <f t="shared" si="13"/>
        <v>1248.3377584825005</v>
      </c>
      <c r="B18" s="105"/>
      <c r="C18" s="102">
        <f t="shared" si="14"/>
        <v>-0.27224151749933101</v>
      </c>
      <c r="D18" s="103">
        <v>-1.6E-2</v>
      </c>
      <c r="E18" s="122">
        <f t="shared" si="3"/>
        <v>17.015094843708187</v>
      </c>
      <c r="F18" s="104">
        <v>110325</v>
      </c>
      <c r="G18" s="102">
        <v>1248.6099999999999</v>
      </c>
      <c r="H18" s="102">
        <v>12</v>
      </c>
      <c r="I18" s="123">
        <f t="shared" si="15"/>
        <v>5.0108377270058797E-3</v>
      </c>
      <c r="J18" s="102">
        <f t="shared" si="4"/>
        <v>6.0130052724070557E-2</v>
      </c>
      <c r="K18" s="136" t="s">
        <v>64</v>
      </c>
      <c r="L18" s="102">
        <f t="shared" si="5"/>
        <v>1248.6701300527241</v>
      </c>
      <c r="M18" s="94"/>
      <c r="N18" s="90"/>
      <c r="O18" s="101">
        <f>U18+Q18</f>
        <v>1248.6310000000001</v>
      </c>
      <c r="P18" s="94"/>
      <c r="Q18" s="102">
        <f>S18*R18</f>
        <v>0.39100000000000001</v>
      </c>
      <c r="R18" s="103">
        <v>1.7000000000000001E-2</v>
      </c>
      <c r="S18" s="102">
        <v>23</v>
      </c>
      <c r="T18" s="104">
        <v>110725</v>
      </c>
      <c r="U18" s="102">
        <v>1248.24</v>
      </c>
      <c r="V18" s="102">
        <v>12</v>
      </c>
      <c r="W18" s="103">
        <v>-1.7000000000000001E-2</v>
      </c>
      <c r="X18" s="102">
        <f>V18*W18</f>
        <v>-0.20400000000000001</v>
      </c>
      <c r="Y18" s="94"/>
      <c r="Z18" s="102">
        <f>U18+X18</f>
        <v>1248.0360000000001</v>
      </c>
      <c r="AA18" s="94"/>
    </row>
    <row r="19" spans="1:27" ht="12.75" customHeight="1" x14ac:dyDescent="0.2">
      <c r="A19" s="101">
        <f t="shared" si="13"/>
        <v>1248.1522415174993</v>
      </c>
      <c r="B19" s="94"/>
      <c r="C19" s="102">
        <f t="shared" si="14"/>
        <v>-0.28775848250066899</v>
      </c>
      <c r="D19" s="103">
        <v>-1.6E-2</v>
      </c>
      <c r="E19" s="122">
        <f t="shared" si="3"/>
        <v>17.984905156291813</v>
      </c>
      <c r="F19" s="135">
        <v>110344.8</v>
      </c>
      <c r="G19" s="119">
        <v>1248.44</v>
      </c>
      <c r="H19" s="102">
        <v>12</v>
      </c>
      <c r="I19" s="123">
        <f t="shared" si="15"/>
        <v>1.1390451083772277E-2</v>
      </c>
      <c r="J19" s="102">
        <f t="shared" si="4"/>
        <v>0.13668541300526732</v>
      </c>
      <c r="K19" s="136" t="s">
        <v>64</v>
      </c>
      <c r="L19" s="102">
        <f t="shared" si="5"/>
        <v>1248.5766854130054</v>
      </c>
      <c r="M19" s="94" t="s">
        <v>54</v>
      </c>
      <c r="N19" s="90"/>
      <c r="O19" s="101">
        <f t="shared" ref="O19" si="20">U19+Q19</f>
        <v>1248.701</v>
      </c>
      <c r="P19" s="94"/>
      <c r="Q19" s="102">
        <f t="shared" ref="Q19" si="21">S19*R19</f>
        <v>0.39100000000000001</v>
      </c>
      <c r="R19" s="103">
        <v>1.7000000000000001E-2</v>
      </c>
      <c r="S19" s="102">
        <v>23</v>
      </c>
      <c r="T19" s="135">
        <v>110737.19</v>
      </c>
      <c r="U19" s="119">
        <v>1248.31</v>
      </c>
      <c r="V19" s="122">
        <v>12</v>
      </c>
      <c r="W19" s="103">
        <v>-1.7000000000000001E-2</v>
      </c>
      <c r="X19" s="102">
        <f t="shared" ref="X19" si="22">V19*W19</f>
        <v>-0.20400000000000001</v>
      </c>
      <c r="Y19" s="94"/>
      <c r="Z19" s="102">
        <f t="shared" ref="Z19" si="23">U19+X19</f>
        <v>1248.106</v>
      </c>
      <c r="AA19" s="94"/>
    </row>
    <row r="20" spans="1:27" ht="12.75" customHeight="1" x14ac:dyDescent="0.2">
      <c r="A20" s="101">
        <f t="shared" si="13"/>
        <v>1248.0981663549737</v>
      </c>
      <c r="B20" s="105"/>
      <c r="C20" s="102">
        <f t="shared" si="14"/>
        <v>-0.29183364502627002</v>
      </c>
      <c r="D20" s="103">
        <v>-1.6E-2</v>
      </c>
      <c r="E20" s="122">
        <f t="shared" si="3"/>
        <v>18.239602814141875</v>
      </c>
      <c r="F20" s="104">
        <v>110350</v>
      </c>
      <c r="G20" s="102">
        <v>1248.3900000000001</v>
      </c>
      <c r="H20" s="102">
        <v>12</v>
      </c>
      <c r="I20" s="123">
        <f t="shared" si="15"/>
        <v>1.3065905096659235E-2</v>
      </c>
      <c r="J20" s="102">
        <f t="shared" si="4"/>
        <v>0.15679086115991081</v>
      </c>
      <c r="K20" s="136" t="s">
        <v>64</v>
      </c>
      <c r="L20" s="102">
        <f t="shared" si="5"/>
        <v>1248.5467908611599</v>
      </c>
      <c r="M20" s="94"/>
      <c r="N20" s="90"/>
      <c r="O20" s="101">
        <f t="shared" ref="O20:O31" si="24">U20+Q20</f>
        <v>1248.7810000000002</v>
      </c>
      <c r="P20" s="105"/>
      <c r="Q20" s="102">
        <f t="shared" ref="Q20:Q31" si="25">S20*R20</f>
        <v>0.39100000000000001</v>
      </c>
      <c r="R20" s="103">
        <v>1.7000000000000001E-2</v>
      </c>
      <c r="S20" s="102">
        <v>23</v>
      </c>
      <c r="T20" s="104">
        <v>110750</v>
      </c>
      <c r="U20" s="102">
        <v>1248.3900000000001</v>
      </c>
      <c r="V20" s="122">
        <f>+$V$19+(T20-$T$19)*(($V$22-$V$19)/($T$22-$T$19))</f>
        <v>14.818199999999488</v>
      </c>
      <c r="W20" s="103">
        <v>-1.7000000000000001E-2</v>
      </c>
      <c r="X20" s="102">
        <f t="shared" ref="X20:X34" si="26">V20*W20</f>
        <v>-0.25190939999999129</v>
      </c>
      <c r="Y20" s="94"/>
      <c r="Z20" s="102">
        <f t="shared" ref="Z20:Z34" si="27">U20+X20</f>
        <v>1248.1380906000002</v>
      </c>
      <c r="AA20" s="94"/>
    </row>
    <row r="21" spans="1:27" ht="12.75" customHeight="1" x14ac:dyDescent="0.2">
      <c r="A21" s="101">
        <f t="shared" si="13"/>
        <v>1248.0210269837028</v>
      </c>
      <c r="B21" s="136" t="s">
        <v>64</v>
      </c>
      <c r="C21" s="102">
        <f t="shared" si="14"/>
        <v>-0.29897301629708706</v>
      </c>
      <c r="D21" s="123">
        <v>-1.6E-2</v>
      </c>
      <c r="E21" s="122">
        <f t="shared" si="3"/>
        <v>18.68581351856794</v>
      </c>
      <c r="F21" s="135">
        <v>110359.11</v>
      </c>
      <c r="G21" s="119">
        <v>1248.32</v>
      </c>
      <c r="H21" s="102">
        <v>12</v>
      </c>
      <c r="I21" s="123">
        <f>+$I$14+(F21-$F$14)*(($I$22-$I$14)/($F$22-$F$14))</f>
        <v>1.6001171646161105E-2</v>
      </c>
      <c r="J21" s="102">
        <f t="shared" si="4"/>
        <v>0.19201405975393326</v>
      </c>
      <c r="K21" s="136" t="s">
        <v>64</v>
      </c>
      <c r="L21" s="102">
        <f t="shared" si="5"/>
        <v>1248.5120140597539</v>
      </c>
      <c r="M21" s="94" t="s">
        <v>47</v>
      </c>
      <c r="N21" s="90"/>
      <c r="O21" s="101">
        <f t="shared" si="24"/>
        <v>1248.941</v>
      </c>
      <c r="P21" s="94"/>
      <c r="Q21" s="102">
        <f t="shared" si="25"/>
        <v>0.39100000000000001</v>
      </c>
      <c r="R21" s="103">
        <v>1.7000000000000001E-2</v>
      </c>
      <c r="S21" s="102">
        <v>23</v>
      </c>
      <c r="T21" s="104">
        <v>110775</v>
      </c>
      <c r="U21" s="102">
        <v>1248.55</v>
      </c>
      <c r="V21" s="122">
        <f>+$V$19+(T21-$T$19)*(($V$22-$V$19)/($T$22-$T$19))</f>
        <v>20.318199999999486</v>
      </c>
      <c r="W21" s="103">
        <v>-1.7000000000000001E-2</v>
      </c>
      <c r="X21" s="102">
        <f t="shared" si="26"/>
        <v>-0.34540939999999126</v>
      </c>
      <c r="Y21" s="94"/>
      <c r="Z21" s="102">
        <f t="shared" si="27"/>
        <v>1248.2045906000001</v>
      </c>
      <c r="AA21" s="94"/>
    </row>
    <row r="22" spans="1:27" ht="12.75" customHeight="1" x14ac:dyDescent="0.2">
      <c r="A22" s="101">
        <f t="shared" si="13"/>
        <v>1247.9797599073827</v>
      </c>
      <c r="B22" s="136" t="s">
        <v>64</v>
      </c>
      <c r="C22" s="102">
        <f t="shared" si="14"/>
        <v>-0.3202400926173341</v>
      </c>
      <c r="D22" s="123">
        <v>-1.7000000000000001E-2</v>
      </c>
      <c r="E22" s="122">
        <f t="shared" si="3"/>
        <v>18.837652506902003</v>
      </c>
      <c r="F22" s="135">
        <v>110362.21</v>
      </c>
      <c r="G22" s="119">
        <v>1248.3</v>
      </c>
      <c r="H22" s="102">
        <v>12</v>
      </c>
      <c r="I22" s="123">
        <v>1.7000000000000001E-2</v>
      </c>
      <c r="J22" s="102">
        <f t="shared" si="4"/>
        <v>0.20400000000000001</v>
      </c>
      <c r="K22" s="136" t="s">
        <v>64</v>
      </c>
      <c r="L22" s="102">
        <f t="shared" si="5"/>
        <v>1248.5039999999999</v>
      </c>
      <c r="M22" s="94" t="s">
        <v>67</v>
      </c>
      <c r="N22" s="90"/>
      <c r="O22" s="101">
        <f t="shared" si="24"/>
        <v>1249.0210000000002</v>
      </c>
      <c r="P22" s="94"/>
      <c r="Q22" s="102">
        <f t="shared" si="25"/>
        <v>0.39100000000000001</v>
      </c>
      <c r="R22" s="103">
        <v>1.7000000000000001E-2</v>
      </c>
      <c r="S22" s="102">
        <v>23</v>
      </c>
      <c r="T22" s="135">
        <v>110787.19</v>
      </c>
      <c r="U22" s="119">
        <v>1248.6300000000001</v>
      </c>
      <c r="V22" s="122">
        <v>23</v>
      </c>
      <c r="W22" s="103">
        <v>-1.7000000000000001E-2</v>
      </c>
      <c r="X22" s="102">
        <f t="shared" si="26"/>
        <v>-0.39100000000000001</v>
      </c>
      <c r="Y22" s="94"/>
      <c r="Z22" s="102">
        <f t="shared" si="27"/>
        <v>1248.239</v>
      </c>
      <c r="AA22" s="94"/>
    </row>
    <row r="23" spans="1:27" ht="12.75" customHeight="1" x14ac:dyDescent="0.2">
      <c r="A23" s="101">
        <f t="shared" si="13"/>
        <v>1247.8691101166623</v>
      </c>
      <c r="B23" s="94"/>
      <c r="C23" s="102">
        <f t="shared" si="14"/>
        <v>-0.33088988333778468</v>
      </c>
      <c r="D23" s="103">
        <v>-1.7000000000000001E-2</v>
      </c>
      <c r="E23" s="122">
        <f t="shared" si="3"/>
        <v>19.464110784575567</v>
      </c>
      <c r="F23" s="104">
        <v>110375</v>
      </c>
      <c r="G23" s="102">
        <v>1248.2</v>
      </c>
      <c r="H23" s="102">
        <v>12</v>
      </c>
      <c r="I23" s="103">
        <v>1.7000000000000001E-2</v>
      </c>
      <c r="J23" s="102">
        <f t="shared" si="4"/>
        <v>0.20400000000000001</v>
      </c>
      <c r="K23" s="94"/>
      <c r="L23" s="102">
        <f t="shared" si="5"/>
        <v>1248.404</v>
      </c>
      <c r="M23" s="94"/>
      <c r="N23" s="90"/>
      <c r="O23" s="101">
        <f t="shared" si="24"/>
        <v>1249.1010000000001</v>
      </c>
      <c r="P23" s="94"/>
      <c r="Q23" s="102">
        <f t="shared" si="25"/>
        <v>0.39100000000000001</v>
      </c>
      <c r="R23" s="103">
        <v>1.7000000000000001E-2</v>
      </c>
      <c r="S23" s="102">
        <v>23</v>
      </c>
      <c r="T23" s="104">
        <v>110800</v>
      </c>
      <c r="U23" s="102">
        <v>1248.71</v>
      </c>
      <c r="V23" s="102">
        <v>23</v>
      </c>
      <c r="W23" s="103">
        <v>-1.7000000000000001E-2</v>
      </c>
      <c r="X23" s="102">
        <f t="shared" si="26"/>
        <v>-0.39100000000000001</v>
      </c>
      <c r="Y23" s="94"/>
      <c r="Z23" s="102">
        <f t="shared" si="27"/>
        <v>1248.319</v>
      </c>
      <c r="AA23" s="94"/>
    </row>
    <row r="24" spans="1:27" ht="12.75" customHeight="1" x14ac:dyDescent="0.2">
      <c r="A24" s="101">
        <f t="shared" si="13"/>
        <v>1247.6882934811649</v>
      </c>
      <c r="B24" s="94"/>
      <c r="C24" s="102">
        <f t="shared" si="14"/>
        <v>-0.35170651883515736</v>
      </c>
      <c r="D24" s="103">
        <v>-1.7000000000000001E-2</v>
      </c>
      <c r="E24" s="122">
        <f t="shared" si="3"/>
        <v>20.688618755009255</v>
      </c>
      <c r="F24" s="104">
        <v>110400</v>
      </c>
      <c r="G24" s="102">
        <v>1248.04</v>
      </c>
      <c r="H24" s="102">
        <v>12</v>
      </c>
      <c r="I24" s="103">
        <v>1.7000000000000001E-2</v>
      </c>
      <c r="J24" s="102">
        <f t="shared" si="4"/>
        <v>0.20400000000000001</v>
      </c>
      <c r="K24" s="94"/>
      <c r="L24" s="102">
        <f t="shared" si="5"/>
        <v>1248.2439999999999</v>
      </c>
      <c r="M24" s="94"/>
      <c r="N24" s="90"/>
      <c r="O24" s="101">
        <f t="shared" si="24"/>
        <v>1249.261</v>
      </c>
      <c r="P24" s="94"/>
      <c r="Q24" s="102">
        <f t="shared" si="25"/>
        <v>0.39100000000000001</v>
      </c>
      <c r="R24" s="103">
        <v>1.7000000000000001E-2</v>
      </c>
      <c r="S24" s="102">
        <v>23</v>
      </c>
      <c r="T24" s="104">
        <v>110825</v>
      </c>
      <c r="U24" s="102">
        <v>1248.8699999999999</v>
      </c>
      <c r="V24" s="102">
        <v>23</v>
      </c>
      <c r="W24" s="103">
        <v>-1.7000000000000001E-2</v>
      </c>
      <c r="X24" s="102">
        <f t="shared" si="26"/>
        <v>-0.39100000000000001</v>
      </c>
      <c r="Y24" s="94"/>
      <c r="Z24" s="102">
        <f t="shared" si="27"/>
        <v>1248.4789999999998</v>
      </c>
      <c r="AA24" s="94"/>
    </row>
    <row r="25" spans="1:27" ht="12.75" customHeight="1" x14ac:dyDescent="0.2">
      <c r="A25" s="101">
        <f t="shared" si="13"/>
        <v>1247.5274768456675</v>
      </c>
      <c r="B25" s="94"/>
      <c r="C25" s="102">
        <f t="shared" si="14"/>
        <v>-0.37252315433253008</v>
      </c>
      <c r="D25" s="103">
        <v>-1.7000000000000001E-2</v>
      </c>
      <c r="E25" s="122">
        <f t="shared" si="3"/>
        <v>21.913126725442943</v>
      </c>
      <c r="F25" s="104">
        <v>110425</v>
      </c>
      <c r="G25" s="102">
        <v>1247.9000000000001</v>
      </c>
      <c r="H25" s="102">
        <v>12</v>
      </c>
      <c r="I25" s="103">
        <v>1.7000000000000001E-2</v>
      </c>
      <c r="J25" s="102">
        <f t="shared" si="4"/>
        <v>0.20400000000000001</v>
      </c>
      <c r="K25" s="94"/>
      <c r="L25" s="102">
        <f t="shared" si="5"/>
        <v>1248.104</v>
      </c>
      <c r="M25" s="94"/>
      <c r="N25" s="90"/>
      <c r="O25" s="101">
        <f t="shared" si="24"/>
        <v>1249.421</v>
      </c>
      <c r="P25" s="94"/>
      <c r="Q25" s="102">
        <f t="shared" si="25"/>
        <v>0.39100000000000001</v>
      </c>
      <c r="R25" s="103">
        <v>1.7000000000000001E-2</v>
      </c>
      <c r="S25" s="102">
        <v>23</v>
      </c>
      <c r="T25" s="104">
        <v>110850</v>
      </c>
      <c r="U25" s="102">
        <v>1249.03</v>
      </c>
      <c r="V25" s="102">
        <v>23</v>
      </c>
      <c r="W25" s="103">
        <v>-1.7000000000000001E-2</v>
      </c>
      <c r="X25" s="102">
        <f t="shared" si="26"/>
        <v>-0.39100000000000001</v>
      </c>
      <c r="Y25" s="94"/>
      <c r="Z25" s="102">
        <f t="shared" si="27"/>
        <v>1248.6389999999999</v>
      </c>
      <c r="AA25" s="94"/>
    </row>
    <row r="26" spans="1:27" ht="12.75" customHeight="1" x14ac:dyDescent="0.2">
      <c r="A26" s="101">
        <f t="shared" si="13"/>
        <v>1247.3989999999999</v>
      </c>
      <c r="B26" s="94"/>
      <c r="C26" s="102">
        <f t="shared" si="14"/>
        <v>-0.39100000000000001</v>
      </c>
      <c r="D26" s="103">
        <v>-1.7000000000000001E-2</v>
      </c>
      <c r="E26" s="122">
        <v>23</v>
      </c>
      <c r="F26" s="135">
        <v>110447.19</v>
      </c>
      <c r="G26" s="119">
        <v>1247.79</v>
      </c>
      <c r="H26" s="102">
        <v>12</v>
      </c>
      <c r="I26" s="103">
        <v>1.7000000000000001E-2</v>
      </c>
      <c r="J26" s="102">
        <f t="shared" si="4"/>
        <v>0.20400000000000001</v>
      </c>
      <c r="K26" s="94"/>
      <c r="L26" s="102">
        <f t="shared" si="5"/>
        <v>1247.9939999999999</v>
      </c>
      <c r="M26" s="94"/>
      <c r="N26" s="90"/>
      <c r="O26" s="101">
        <f t="shared" si="24"/>
        <v>1249.5810000000001</v>
      </c>
      <c r="P26" s="94"/>
      <c r="Q26" s="102">
        <f t="shared" si="25"/>
        <v>0.39100000000000001</v>
      </c>
      <c r="R26" s="103">
        <v>1.7000000000000001E-2</v>
      </c>
      <c r="S26" s="102">
        <v>23</v>
      </c>
      <c r="T26" s="104">
        <v>110875</v>
      </c>
      <c r="U26" s="102">
        <v>1249.19</v>
      </c>
      <c r="V26" s="102">
        <v>23</v>
      </c>
      <c r="W26" s="103">
        <v>-1.7000000000000001E-2</v>
      </c>
      <c r="X26" s="102">
        <f t="shared" si="26"/>
        <v>-0.39100000000000001</v>
      </c>
      <c r="Y26" s="94"/>
      <c r="Z26" s="102">
        <f t="shared" si="27"/>
        <v>1248.799</v>
      </c>
      <c r="AA26" s="94"/>
    </row>
    <row r="27" spans="1:27" ht="12.75" customHeight="1" x14ac:dyDescent="0.2">
      <c r="A27" s="101">
        <f t="shared" si="13"/>
        <v>1247.3889999999999</v>
      </c>
      <c r="B27" s="94"/>
      <c r="C27" s="102">
        <f t="shared" si="14"/>
        <v>-0.39100000000000001</v>
      </c>
      <c r="D27" s="103">
        <v>-1.7000000000000001E-2</v>
      </c>
      <c r="E27" s="102">
        <v>23</v>
      </c>
      <c r="F27" s="104">
        <v>110450</v>
      </c>
      <c r="G27" s="102">
        <v>1247.78</v>
      </c>
      <c r="H27" s="102">
        <v>12</v>
      </c>
      <c r="I27" s="103">
        <v>1.7000000000000001E-2</v>
      </c>
      <c r="J27" s="102">
        <f t="shared" si="4"/>
        <v>0.20400000000000001</v>
      </c>
      <c r="K27" s="94"/>
      <c r="L27" s="102">
        <f t="shared" si="5"/>
        <v>1247.9839999999999</v>
      </c>
      <c r="M27" s="94"/>
      <c r="N27" s="90"/>
      <c r="O27" s="101">
        <f t="shared" si="24"/>
        <v>1249.741</v>
      </c>
      <c r="P27" s="94"/>
      <c r="Q27" s="102">
        <f t="shared" si="25"/>
        <v>0.39100000000000001</v>
      </c>
      <c r="R27" s="103">
        <v>1.7000000000000001E-2</v>
      </c>
      <c r="S27" s="102">
        <v>23</v>
      </c>
      <c r="T27" s="104">
        <v>110900</v>
      </c>
      <c r="U27" s="102">
        <v>1249.3499999999999</v>
      </c>
      <c r="V27" s="102">
        <v>23</v>
      </c>
      <c r="W27" s="103">
        <v>-1.7000000000000001E-2</v>
      </c>
      <c r="X27" s="102">
        <f t="shared" si="26"/>
        <v>-0.39100000000000001</v>
      </c>
      <c r="Y27" s="94"/>
      <c r="Z27" s="102">
        <f t="shared" si="27"/>
        <v>1248.9589999999998</v>
      </c>
      <c r="AA27" s="94"/>
    </row>
    <row r="28" spans="1:27" ht="12.75" customHeight="1" x14ac:dyDescent="0.2">
      <c r="A28" s="101">
        <f t="shared" si="13"/>
        <v>1247.299</v>
      </c>
      <c r="B28" s="94"/>
      <c r="C28" s="102">
        <f t="shared" si="14"/>
        <v>-0.39100000000000001</v>
      </c>
      <c r="D28" s="103">
        <v>-1.7000000000000001E-2</v>
      </c>
      <c r="E28" s="102">
        <v>23</v>
      </c>
      <c r="F28" s="104">
        <v>110475</v>
      </c>
      <c r="G28" s="102">
        <v>1247.69</v>
      </c>
      <c r="H28" s="102">
        <v>12</v>
      </c>
      <c r="I28" s="103">
        <v>1.7000000000000001E-2</v>
      </c>
      <c r="J28" s="102">
        <f t="shared" si="4"/>
        <v>0.20400000000000001</v>
      </c>
      <c r="K28" s="94"/>
      <c r="L28" s="102">
        <f t="shared" si="5"/>
        <v>1247.894</v>
      </c>
      <c r="M28" s="94"/>
      <c r="N28" s="90"/>
      <c r="O28" s="101">
        <f t="shared" si="24"/>
        <v>1249.9010000000001</v>
      </c>
      <c r="P28" s="94"/>
      <c r="Q28" s="102">
        <f t="shared" si="25"/>
        <v>0.39100000000000001</v>
      </c>
      <c r="R28" s="103">
        <v>1.7000000000000001E-2</v>
      </c>
      <c r="S28" s="102">
        <v>23</v>
      </c>
      <c r="T28" s="104">
        <v>110925</v>
      </c>
      <c r="U28" s="102">
        <v>1249.51</v>
      </c>
      <c r="V28" s="102">
        <v>23</v>
      </c>
      <c r="W28" s="103">
        <v>-1.7000000000000001E-2</v>
      </c>
      <c r="X28" s="102">
        <f t="shared" si="26"/>
        <v>-0.39100000000000001</v>
      </c>
      <c r="Y28" s="94"/>
      <c r="Z28" s="102">
        <f t="shared" si="27"/>
        <v>1249.1189999999999</v>
      </c>
      <c r="AA28" s="94"/>
    </row>
    <row r="29" spans="1:27" ht="12.75" customHeight="1" x14ac:dyDescent="0.2">
      <c r="A29" s="101">
        <f t="shared" si="13"/>
        <v>1247.239</v>
      </c>
      <c r="B29" s="94"/>
      <c r="C29" s="102">
        <f t="shared" si="14"/>
        <v>-0.39100000000000001</v>
      </c>
      <c r="D29" s="103">
        <v>-1.7000000000000001E-2</v>
      </c>
      <c r="E29" s="102">
        <v>23</v>
      </c>
      <c r="F29" s="104">
        <v>110500</v>
      </c>
      <c r="G29" s="102">
        <v>1247.6300000000001</v>
      </c>
      <c r="H29" s="102">
        <v>12</v>
      </c>
      <c r="I29" s="103">
        <v>1.7000000000000001E-2</v>
      </c>
      <c r="J29" s="102">
        <f t="shared" si="4"/>
        <v>0.20400000000000001</v>
      </c>
      <c r="K29" s="94"/>
      <c r="L29" s="102">
        <f t="shared" si="5"/>
        <v>1247.8340000000001</v>
      </c>
      <c r="M29" s="94"/>
      <c r="N29" s="90"/>
      <c r="O29" s="101">
        <f t="shared" si="24"/>
        <v>1250.0210000000002</v>
      </c>
      <c r="P29" s="136" t="s">
        <v>64</v>
      </c>
      <c r="Q29" s="102">
        <f t="shared" si="25"/>
        <v>0.39100000000000001</v>
      </c>
      <c r="R29" s="123">
        <v>1.7000000000000001E-2</v>
      </c>
      <c r="S29" s="102">
        <v>23</v>
      </c>
      <c r="T29" s="135">
        <v>110943.19</v>
      </c>
      <c r="U29" s="119">
        <v>1249.6300000000001</v>
      </c>
      <c r="V29" s="102">
        <v>23</v>
      </c>
      <c r="W29" s="123">
        <v>-1.7000000000000001E-2</v>
      </c>
      <c r="X29" s="102">
        <f t="shared" si="26"/>
        <v>-0.39100000000000001</v>
      </c>
      <c r="Y29" s="136" t="s">
        <v>64</v>
      </c>
      <c r="Z29" s="102">
        <f t="shared" si="27"/>
        <v>1249.239</v>
      </c>
      <c r="AA29" s="94" t="s">
        <v>67</v>
      </c>
    </row>
    <row r="30" spans="1:27" ht="12.75" customHeight="1" x14ac:dyDescent="0.2">
      <c r="A30" s="101">
        <f t="shared" si="13"/>
        <v>1247.2089999999998</v>
      </c>
      <c r="B30" s="94"/>
      <c r="C30" s="102">
        <f t="shared" si="14"/>
        <v>-0.39100000000000001</v>
      </c>
      <c r="D30" s="103">
        <v>-1.7000000000000001E-2</v>
      </c>
      <c r="E30" s="102">
        <v>23</v>
      </c>
      <c r="F30" s="104">
        <v>110525</v>
      </c>
      <c r="G30" s="102">
        <v>1247.5999999999999</v>
      </c>
      <c r="H30" s="102">
        <v>12</v>
      </c>
      <c r="I30" s="103">
        <v>1.7000000000000001E-2</v>
      </c>
      <c r="J30" s="102">
        <f t="shared" si="4"/>
        <v>0.20400000000000001</v>
      </c>
      <c r="K30" s="94"/>
      <c r="L30" s="102">
        <f t="shared" si="5"/>
        <v>1247.8039999999999</v>
      </c>
      <c r="M30" s="94"/>
      <c r="N30" s="90"/>
      <c r="O30" s="101">
        <f t="shared" si="24"/>
        <v>1250.0180269478619</v>
      </c>
      <c r="P30" s="136" t="s">
        <v>64</v>
      </c>
      <c r="Q30" s="102">
        <f t="shared" si="25"/>
        <v>0.36802694786181012</v>
      </c>
      <c r="R30" s="123">
        <f>+$R$29+(T30-$T$29)*(($R$78-$R$29)/($T$78-$T$29))</f>
        <v>1.6001171646165657E-2</v>
      </c>
      <c r="S30" s="102">
        <v>23</v>
      </c>
      <c r="T30" s="135">
        <v>110946.29</v>
      </c>
      <c r="U30" s="119">
        <v>1249.6500000000001</v>
      </c>
      <c r="V30" s="102">
        <v>23</v>
      </c>
      <c r="W30" s="123">
        <f>+$W$29+(T30-$T$29)*(($W$78-$W$29)/($T$78-$T$29))</f>
        <v>-1.6001171646165657E-2</v>
      </c>
      <c r="X30" s="102">
        <f t="shared" si="26"/>
        <v>-0.36802694786181012</v>
      </c>
      <c r="Y30" s="136" t="s">
        <v>64</v>
      </c>
      <c r="Z30" s="102">
        <f t="shared" si="27"/>
        <v>1249.2819730521383</v>
      </c>
      <c r="AA30" s="94" t="s">
        <v>47</v>
      </c>
    </row>
    <row r="31" spans="1:27" ht="12.75" customHeight="1" x14ac:dyDescent="0.2">
      <c r="A31" s="101">
        <f t="shared" si="13"/>
        <v>1247.1989999999998</v>
      </c>
      <c r="B31" s="94"/>
      <c r="C31" s="102">
        <f t="shared" si="14"/>
        <v>-0.39100000000000001</v>
      </c>
      <c r="D31" s="103">
        <v>-1.7000000000000001E-2</v>
      </c>
      <c r="E31" s="102">
        <v>23</v>
      </c>
      <c r="F31" s="104">
        <v>110550</v>
      </c>
      <c r="G31" s="102">
        <v>1247.5899999999999</v>
      </c>
      <c r="H31" s="102">
        <v>12</v>
      </c>
      <c r="I31" s="103">
        <v>1.7000000000000001E-2</v>
      </c>
      <c r="J31" s="102">
        <f t="shared" si="4"/>
        <v>0.20400000000000001</v>
      </c>
      <c r="K31" s="94"/>
      <c r="L31" s="102">
        <f t="shared" si="5"/>
        <v>1247.7939999999999</v>
      </c>
      <c r="M31" s="94"/>
      <c r="N31" s="90"/>
      <c r="O31" s="101">
        <f t="shared" si="24"/>
        <v>1250.0105333919157</v>
      </c>
      <c r="P31" s="136" t="s">
        <v>64</v>
      </c>
      <c r="Q31" s="102">
        <f t="shared" si="25"/>
        <v>0.3405333919156579</v>
      </c>
      <c r="R31" s="123">
        <f>+$R$29+(T31-$T$29)*(($R$78-$R$29)/($T$78-$T$29))</f>
        <v>1.4805799648506864E-2</v>
      </c>
      <c r="S31" s="102">
        <v>23</v>
      </c>
      <c r="T31" s="104">
        <v>110950</v>
      </c>
      <c r="U31" s="102">
        <v>1249.67</v>
      </c>
      <c r="V31" s="102">
        <v>23</v>
      </c>
      <c r="W31" s="123">
        <f>+$W$29+(T31-$T$29)*(($W$78-$W$29)/($T$78-$T$29))</f>
        <v>-1.4805799648506864E-2</v>
      </c>
      <c r="X31" s="102">
        <f t="shared" si="26"/>
        <v>-0.3405333919156579</v>
      </c>
      <c r="Y31" s="136" t="s">
        <v>64</v>
      </c>
      <c r="Z31" s="102">
        <f t="shared" si="27"/>
        <v>1249.3294666080844</v>
      </c>
      <c r="AA31" s="94"/>
    </row>
    <row r="32" spans="1:27" ht="12.75" customHeight="1" x14ac:dyDescent="0.2">
      <c r="A32" s="101">
        <f t="shared" si="13"/>
        <v>1247.2089999999998</v>
      </c>
      <c r="B32" s="94"/>
      <c r="C32" s="102">
        <f t="shared" si="14"/>
        <v>-0.39100000000000001</v>
      </c>
      <c r="D32" s="103">
        <v>-1.7000000000000001E-2</v>
      </c>
      <c r="E32" s="102">
        <v>23</v>
      </c>
      <c r="F32" s="104">
        <v>110575</v>
      </c>
      <c r="G32" s="102">
        <v>1247.5999999999999</v>
      </c>
      <c r="H32" s="102">
        <v>12</v>
      </c>
      <c r="I32" s="103">
        <v>1.7000000000000001E-2</v>
      </c>
      <c r="J32" s="102">
        <f t="shared" si="4"/>
        <v>0.20400000000000001</v>
      </c>
      <c r="K32" s="94"/>
      <c r="L32" s="102">
        <f t="shared" si="5"/>
        <v>1247.8039999999999</v>
      </c>
      <c r="M32" s="94"/>
      <c r="N32" s="90"/>
      <c r="O32" s="101">
        <f t="shared" ref="O32" si="28">U32+Q32</f>
        <v>1250.0019803749267</v>
      </c>
      <c r="P32" s="136" t="s">
        <v>64</v>
      </c>
      <c r="Q32" s="102">
        <f t="shared" ref="Q32" si="29">S32*R32</f>
        <v>0.26198037492674403</v>
      </c>
      <c r="R32" s="123">
        <f>+$R$29+(T32-$T$29)*(($R$78-$R$29)/($T$78-$T$29))</f>
        <v>1.139045108377148E-2</v>
      </c>
      <c r="S32" s="102">
        <v>23</v>
      </c>
      <c r="T32" s="135">
        <v>110960.6</v>
      </c>
      <c r="U32" s="119">
        <v>1249.74</v>
      </c>
      <c r="V32" s="102">
        <v>23</v>
      </c>
      <c r="W32" s="123">
        <f>+$W$29+(T32-$T$29)*(($W$78-$W$29)/($T$78-$T$29))</f>
        <v>-1.139045108377148E-2</v>
      </c>
      <c r="X32" s="102">
        <f t="shared" si="26"/>
        <v>-0.26198037492674403</v>
      </c>
      <c r="Y32" s="136" t="s">
        <v>64</v>
      </c>
      <c r="Z32" s="102">
        <f t="shared" si="27"/>
        <v>1249.4780196250733</v>
      </c>
      <c r="AA32" s="94" t="s">
        <v>55</v>
      </c>
    </row>
    <row r="33" spans="1:27" ht="12.75" customHeight="1" x14ac:dyDescent="0.2">
      <c r="A33" s="101">
        <f t="shared" si="13"/>
        <v>1247.249</v>
      </c>
      <c r="B33" s="94"/>
      <c r="C33" s="102">
        <f t="shared" si="14"/>
        <v>-0.39100000000000001</v>
      </c>
      <c r="D33" s="123">
        <v>-1.7000000000000001E-2</v>
      </c>
      <c r="E33" s="102">
        <v>23</v>
      </c>
      <c r="F33" s="135">
        <v>110595.41</v>
      </c>
      <c r="G33" s="119">
        <v>1247.6400000000001</v>
      </c>
      <c r="H33" s="102">
        <v>12</v>
      </c>
      <c r="I33" s="123">
        <v>1.7000000000000001E-2</v>
      </c>
      <c r="J33" s="102">
        <f t="shared" ref="J33" si="30">H33*I33</f>
        <v>0.20400000000000001</v>
      </c>
      <c r="K33" s="136" t="s">
        <v>64</v>
      </c>
      <c r="L33" s="102">
        <f t="shared" ref="L33" si="31">G33+J33</f>
        <v>1247.8440000000001</v>
      </c>
      <c r="M33" s="94" t="s">
        <v>66</v>
      </c>
      <c r="N33" s="90"/>
      <c r="O33" s="101">
        <f>U33+Q33</f>
        <v>1249.9852668424135</v>
      </c>
      <c r="P33" s="136" t="s">
        <v>64</v>
      </c>
      <c r="Q33" s="102">
        <f>S33*R33</f>
        <v>0.15526684241360433</v>
      </c>
      <c r="R33" s="123">
        <f>+$R$29+(T33-$T$29)*(($R$78-$R$29)/($T$78-$T$29))</f>
        <v>6.7507322788523619E-3</v>
      </c>
      <c r="S33" s="102">
        <v>23</v>
      </c>
      <c r="T33" s="104">
        <v>110975</v>
      </c>
      <c r="U33" s="102">
        <v>1249.83</v>
      </c>
      <c r="V33" s="102">
        <v>23</v>
      </c>
      <c r="W33" s="123">
        <f>+$W$29+(T33-$T$29)*(($W$78-$W$29)/($T$78-$T$29))</f>
        <v>-6.7507322788523619E-3</v>
      </c>
      <c r="X33" s="102">
        <f t="shared" si="26"/>
        <v>-0.15526684241360433</v>
      </c>
      <c r="Y33" s="136" t="s">
        <v>64</v>
      </c>
      <c r="Z33" s="102">
        <f t="shared" si="27"/>
        <v>1249.6747331575864</v>
      </c>
      <c r="AA33" s="94"/>
    </row>
    <row r="34" spans="1:27" ht="12.75" customHeight="1" x14ac:dyDescent="0.2">
      <c r="A34" s="101">
        <f t="shared" ref="A34:A37" si="32">G34+C34</f>
        <v>1247.2930161106899</v>
      </c>
      <c r="B34" s="136" t="s">
        <v>64</v>
      </c>
      <c r="C34" s="102">
        <f t="shared" si="14"/>
        <v>-0.35698388931010594</v>
      </c>
      <c r="D34" s="123">
        <f>+$D$33+(F34-$F$33)*(($D$37-$D$33)/($F$37-$F$33))</f>
        <v>-1.5521038665656779E-2</v>
      </c>
      <c r="E34" s="102">
        <v>23</v>
      </c>
      <c r="F34" s="104">
        <v>110600</v>
      </c>
      <c r="G34" s="102">
        <v>1247.6500000000001</v>
      </c>
      <c r="H34" s="102">
        <v>12</v>
      </c>
      <c r="I34" s="123">
        <f>+$I$33+(F34-$F$33)*(($I$37-$I$33)/($F$37-$F$33))</f>
        <v>1.5521038665656779E-2</v>
      </c>
      <c r="J34" s="102">
        <f>H34*I34</f>
        <v>0.18625246398788134</v>
      </c>
      <c r="K34" s="136" t="s">
        <v>64</v>
      </c>
      <c r="L34" s="102">
        <f>G34+J34</f>
        <v>1247.8362524639879</v>
      </c>
      <c r="M34" s="94"/>
      <c r="N34" s="90"/>
      <c r="O34" s="101">
        <f>U34+Q34</f>
        <v>1249.9745603397776</v>
      </c>
      <c r="P34" s="136" t="s">
        <v>64</v>
      </c>
      <c r="Q34" s="102">
        <f>S34*R34</f>
        <v>6.4560339777360087E-2</v>
      </c>
      <c r="R34" s="123">
        <f>+$R$29+(T34-$T$29)*(($R$78-$R$29)/($T$78-$T$29))</f>
        <v>2.8069712946678302E-3</v>
      </c>
      <c r="S34" s="102">
        <v>23</v>
      </c>
      <c r="T34" s="135">
        <v>110987.24</v>
      </c>
      <c r="U34" s="119">
        <v>1249.9100000000001</v>
      </c>
      <c r="V34" s="102">
        <v>23</v>
      </c>
      <c r="W34" s="123">
        <f>+$W$29+(T34-$T$29)*(($W$78-$W$29)/($T$78-$T$29))</f>
        <v>-2.8069712946678302E-3</v>
      </c>
      <c r="X34" s="102">
        <f t="shared" si="26"/>
        <v>-6.4560339777360087E-2</v>
      </c>
      <c r="Y34" s="136" t="s">
        <v>64</v>
      </c>
      <c r="Z34" s="102">
        <f t="shared" si="27"/>
        <v>1249.8454396602226</v>
      </c>
      <c r="AA34" s="94" t="s">
        <v>61</v>
      </c>
    </row>
    <row r="35" spans="1:27" ht="12.75" customHeight="1" x14ac:dyDescent="0.2">
      <c r="A35" s="101">
        <f t="shared" si="32"/>
        <v>1247.4206178923428</v>
      </c>
      <c r="B35" s="136" t="s">
        <v>64</v>
      </c>
      <c r="C35" s="102">
        <f t="shared" si="14"/>
        <v>-0.25938210765734193</v>
      </c>
      <c r="D35" s="123">
        <f t="shared" ref="D35:D36" si="33">+$D$33+(F35-$F$33)*(($D$37-$D$33)/($F$37-$F$33))</f>
        <v>-1.1277482941623562E-2</v>
      </c>
      <c r="E35" s="102">
        <v>23</v>
      </c>
      <c r="F35" s="135">
        <v>110613.17</v>
      </c>
      <c r="G35" s="119">
        <v>1247.68</v>
      </c>
      <c r="H35" s="102">
        <v>12</v>
      </c>
      <c r="I35" s="123">
        <f t="shared" ref="I35:I36" si="34">+$I$33+(F35-$F$33)*(($I$37-$I$33)/($F$37-$F$33))</f>
        <v>1.1277482941623562E-2</v>
      </c>
      <c r="J35" s="102">
        <f>H35*I35</f>
        <v>0.13532979529948275</v>
      </c>
      <c r="K35" s="136" t="s">
        <v>64</v>
      </c>
      <c r="L35" s="102">
        <f>G35+J35</f>
        <v>1247.8153297952995</v>
      </c>
      <c r="M35" s="94" t="s">
        <v>55</v>
      </c>
      <c r="N35" s="90"/>
      <c r="O35" s="101"/>
      <c r="P35" s="94"/>
      <c r="Q35" s="102"/>
      <c r="R35" s="103"/>
      <c r="S35" s="102"/>
      <c r="T35" s="107"/>
      <c r="U35" s="102"/>
      <c r="V35" s="102"/>
      <c r="W35" s="103"/>
      <c r="X35" s="102"/>
      <c r="Y35" s="94"/>
      <c r="Z35" s="102"/>
      <c r="AA35" s="94"/>
    </row>
    <row r="36" spans="1:27" ht="12.75" customHeight="1" x14ac:dyDescent="0.2">
      <c r="A36" s="101">
        <f t="shared" si="32"/>
        <v>1247.5382890447308</v>
      </c>
      <c r="B36" s="136" t="s">
        <v>64</v>
      </c>
      <c r="C36" s="102">
        <f t="shared" si="14"/>
        <v>-0.1717109552691474</v>
      </c>
      <c r="D36" s="123">
        <f t="shared" si="33"/>
        <v>-7.4656937073542349E-3</v>
      </c>
      <c r="E36" s="102">
        <v>23</v>
      </c>
      <c r="F36" s="104">
        <v>110625</v>
      </c>
      <c r="G36" s="102">
        <v>1247.71</v>
      </c>
      <c r="H36" s="102">
        <v>12</v>
      </c>
      <c r="I36" s="123">
        <f t="shared" si="34"/>
        <v>7.4656937073542349E-3</v>
      </c>
      <c r="J36" s="102">
        <f>H36*I36</f>
        <v>8.9588324488250826E-2</v>
      </c>
      <c r="K36" s="136" t="s">
        <v>64</v>
      </c>
      <c r="L36" s="102">
        <f>G36+J36</f>
        <v>1247.7995883244882</v>
      </c>
      <c r="M36" s="94"/>
      <c r="N36" s="90"/>
      <c r="O36" s="101"/>
      <c r="P36" s="94"/>
      <c r="Q36" s="102"/>
      <c r="R36" s="103"/>
      <c r="S36" s="102"/>
      <c r="T36" s="107"/>
      <c r="U36" s="102"/>
      <c r="V36" s="102"/>
      <c r="W36" s="103"/>
      <c r="X36" s="102"/>
      <c r="Y36" s="94"/>
      <c r="Z36" s="102"/>
      <c r="AA36" s="94"/>
    </row>
    <row r="37" spans="1:27" ht="12.75" customHeight="1" x14ac:dyDescent="0.2">
      <c r="A37" s="101">
        <f t="shared" si="32"/>
        <v>1247.8</v>
      </c>
      <c r="B37" s="136" t="s">
        <v>64</v>
      </c>
      <c r="C37" s="102">
        <f t="shared" si="14"/>
        <v>0</v>
      </c>
      <c r="D37" s="123">
        <v>0</v>
      </c>
      <c r="E37" s="102">
        <v>23</v>
      </c>
      <c r="F37" s="135">
        <v>110648.17</v>
      </c>
      <c r="G37" s="119">
        <v>1247.8</v>
      </c>
      <c r="H37" s="102">
        <v>12</v>
      </c>
      <c r="I37" s="123">
        <v>0</v>
      </c>
      <c r="J37" s="102">
        <f>H37*I37</f>
        <v>0</v>
      </c>
      <c r="K37" s="136" t="s">
        <v>64</v>
      </c>
      <c r="L37" s="102">
        <f>G37+J37</f>
        <v>1247.8</v>
      </c>
      <c r="M37" s="94" t="s">
        <v>56</v>
      </c>
      <c r="N37" s="90"/>
      <c r="O37" s="101"/>
      <c r="P37" s="94"/>
      <c r="Q37" s="102"/>
      <c r="R37" s="103"/>
      <c r="S37" s="102"/>
      <c r="T37" s="107"/>
      <c r="U37" s="102"/>
      <c r="V37" s="102"/>
      <c r="W37" s="103"/>
      <c r="X37" s="102"/>
      <c r="Y37" s="94"/>
      <c r="Z37" s="102"/>
      <c r="AA37" s="94"/>
    </row>
    <row r="38" spans="1:27" ht="12.75" customHeight="1" x14ac:dyDescent="0.2">
      <c r="A38" s="101"/>
      <c r="B38" s="94"/>
      <c r="C38" s="102"/>
      <c r="D38" s="103"/>
      <c r="E38" s="102"/>
      <c r="F38" s="107"/>
      <c r="G38" s="102"/>
      <c r="H38" s="102"/>
      <c r="I38" s="103"/>
      <c r="J38" s="102"/>
      <c r="K38" s="94"/>
      <c r="L38" s="102"/>
      <c r="M38" s="94"/>
      <c r="N38" s="90"/>
      <c r="O38" s="101"/>
      <c r="P38" s="94"/>
      <c r="Q38" s="102"/>
      <c r="R38" s="103"/>
      <c r="S38" s="102"/>
      <c r="T38" s="107"/>
      <c r="U38" s="102"/>
      <c r="V38" s="102"/>
      <c r="W38" s="103"/>
      <c r="X38" s="102"/>
      <c r="Y38" s="94"/>
      <c r="Z38" s="102"/>
      <c r="AA38" s="94"/>
    </row>
    <row r="39" spans="1:27" ht="12.75" customHeight="1" x14ac:dyDescent="0.2">
      <c r="A39" s="101"/>
      <c r="B39" s="105"/>
      <c r="C39" s="102"/>
      <c r="D39" s="103"/>
      <c r="E39" s="102"/>
      <c r="F39" s="107"/>
      <c r="G39" s="102"/>
      <c r="H39" s="102"/>
      <c r="I39" s="103"/>
      <c r="J39" s="102"/>
      <c r="K39" s="105"/>
      <c r="L39" s="102"/>
      <c r="M39" s="94"/>
      <c r="N39" s="90"/>
      <c r="O39" s="101"/>
      <c r="P39" s="105"/>
      <c r="Q39" s="102"/>
      <c r="R39" s="103"/>
      <c r="S39" s="102"/>
      <c r="T39" s="107"/>
      <c r="U39" s="102"/>
      <c r="V39" s="102"/>
      <c r="W39" s="103"/>
      <c r="X39" s="102"/>
      <c r="Y39" s="105"/>
      <c r="Z39" s="102"/>
      <c r="AA39" s="94"/>
    </row>
    <row r="40" spans="1:27" ht="12.75" customHeight="1" x14ac:dyDescent="0.2">
      <c r="A40" s="101"/>
      <c r="B40" s="94"/>
      <c r="C40" s="102"/>
      <c r="D40" s="103"/>
      <c r="E40" s="102"/>
      <c r="F40" s="107"/>
      <c r="G40" s="94"/>
      <c r="H40" s="102"/>
      <c r="I40" s="103"/>
      <c r="J40" s="102"/>
      <c r="K40" s="94"/>
      <c r="L40" s="102"/>
      <c r="M40" s="94"/>
      <c r="N40" s="90"/>
      <c r="O40" s="101"/>
      <c r="P40" s="94"/>
      <c r="Q40" s="102"/>
      <c r="R40" s="103"/>
      <c r="S40" s="102"/>
      <c r="T40" s="107"/>
      <c r="U40" s="94"/>
      <c r="V40" s="102"/>
      <c r="W40" s="103"/>
      <c r="X40" s="102"/>
      <c r="Y40" s="94"/>
      <c r="Z40" s="102"/>
      <c r="AA40" s="94"/>
    </row>
    <row r="41" spans="1:27" ht="12.75" customHeight="1" x14ac:dyDescent="0.2">
      <c r="A41" s="101"/>
      <c r="B41" s="94"/>
      <c r="C41" s="102"/>
      <c r="D41" s="103"/>
      <c r="E41" s="102"/>
      <c r="F41" s="107"/>
      <c r="G41" s="94"/>
      <c r="H41" s="102"/>
      <c r="I41" s="103"/>
      <c r="J41" s="102"/>
      <c r="K41" s="94"/>
      <c r="L41" s="102"/>
      <c r="M41" s="94"/>
      <c r="N41" s="90"/>
      <c r="O41" s="101"/>
      <c r="P41" s="94"/>
      <c r="Q41" s="102"/>
      <c r="R41" s="103"/>
      <c r="S41" s="102"/>
      <c r="T41" s="107"/>
      <c r="U41" s="94"/>
      <c r="V41" s="102"/>
      <c r="W41" s="103"/>
      <c r="X41" s="102"/>
      <c r="Y41" s="94"/>
      <c r="Z41" s="102"/>
      <c r="AA41" s="94"/>
    </row>
    <row r="42" spans="1:27" ht="12.75" customHeight="1" x14ac:dyDescent="0.2">
      <c r="A42" s="101"/>
      <c r="B42" s="94"/>
      <c r="C42" s="102"/>
      <c r="D42" s="103"/>
      <c r="E42" s="102"/>
      <c r="F42" s="107"/>
      <c r="G42" s="94"/>
      <c r="H42" s="102"/>
      <c r="I42" s="103"/>
      <c r="J42" s="102"/>
      <c r="K42" s="94"/>
      <c r="L42" s="102"/>
      <c r="M42" s="94"/>
      <c r="N42" s="90"/>
      <c r="O42" s="101"/>
      <c r="P42" s="94"/>
      <c r="Q42" s="102"/>
      <c r="R42" s="103"/>
      <c r="S42" s="102"/>
      <c r="T42" s="107"/>
      <c r="U42" s="94"/>
      <c r="V42" s="102"/>
      <c r="W42" s="103"/>
      <c r="X42" s="102"/>
      <c r="Y42" s="94"/>
      <c r="Z42" s="102"/>
      <c r="AA42" s="94"/>
    </row>
    <row r="43" spans="1:27" ht="12.75" customHeight="1" x14ac:dyDescent="0.2">
      <c r="A43" s="101"/>
      <c r="B43" s="94"/>
      <c r="C43" s="102"/>
      <c r="D43" s="94"/>
      <c r="E43" s="102"/>
      <c r="F43" s="107"/>
      <c r="G43" s="102"/>
      <c r="H43" s="102"/>
      <c r="I43" s="94"/>
      <c r="J43" s="102"/>
      <c r="K43" s="94"/>
      <c r="L43" s="102"/>
      <c r="M43" s="94"/>
      <c r="N43" s="90"/>
      <c r="O43" s="101"/>
      <c r="P43" s="94"/>
      <c r="Q43" s="102"/>
      <c r="R43" s="94"/>
      <c r="S43" s="102"/>
      <c r="T43" s="107"/>
      <c r="U43" s="102"/>
      <c r="V43" s="102"/>
      <c r="W43" s="94"/>
      <c r="X43" s="102"/>
      <c r="Y43" s="94"/>
      <c r="Z43" s="102"/>
      <c r="AA43" s="94"/>
    </row>
    <row r="44" spans="1:27" ht="12.75" customHeight="1" x14ac:dyDescent="0.2">
      <c r="A44" s="108"/>
      <c r="B44" s="94"/>
      <c r="C44" s="94"/>
      <c r="D44" s="94"/>
      <c r="E44" s="94"/>
      <c r="F44" s="102"/>
      <c r="G44" s="94"/>
      <c r="H44" s="94"/>
      <c r="I44" s="94"/>
      <c r="J44" s="94"/>
      <c r="K44" s="94"/>
      <c r="L44" s="94"/>
      <c r="M44" s="94"/>
      <c r="N44" s="90"/>
      <c r="O44" s="108"/>
      <c r="P44" s="94"/>
      <c r="Q44" s="94"/>
      <c r="R44" s="94"/>
      <c r="S44" s="94"/>
      <c r="T44" s="102"/>
      <c r="U44" s="94"/>
      <c r="V44" s="94"/>
      <c r="W44" s="94"/>
      <c r="X44" s="94"/>
      <c r="Y44" s="94"/>
      <c r="Z44" s="94"/>
      <c r="AA44" s="94"/>
    </row>
    <row r="45" spans="1:27" ht="12.75" customHeight="1" x14ac:dyDescent="0.2">
      <c r="A45" s="108"/>
      <c r="B45" s="94"/>
      <c r="C45" s="94"/>
      <c r="D45" s="94"/>
      <c r="E45" s="94"/>
      <c r="F45" s="102"/>
      <c r="G45" s="94"/>
      <c r="H45" s="94"/>
      <c r="I45" s="94"/>
      <c r="J45" s="94"/>
      <c r="K45" s="94"/>
      <c r="L45" s="94"/>
      <c r="M45" s="94"/>
      <c r="N45" s="90"/>
      <c r="O45" s="108"/>
      <c r="P45" s="94"/>
      <c r="Q45" s="94"/>
      <c r="R45" s="94"/>
      <c r="S45" s="94"/>
      <c r="T45" s="102"/>
      <c r="U45" s="94"/>
      <c r="V45" s="94"/>
      <c r="W45" s="94"/>
      <c r="X45" s="94"/>
      <c r="Y45" s="94"/>
      <c r="Z45" s="94"/>
      <c r="AA45" s="94"/>
    </row>
    <row r="46" spans="1:27" ht="12.75" customHeight="1" x14ac:dyDescent="0.2">
      <c r="A46" s="108"/>
      <c r="B46" s="94"/>
      <c r="C46" s="94"/>
      <c r="D46" s="94"/>
      <c r="E46" s="94"/>
      <c r="F46" s="102"/>
      <c r="G46" s="94"/>
      <c r="H46" s="94"/>
      <c r="I46" s="94"/>
      <c r="J46" s="94"/>
      <c r="K46" s="94"/>
      <c r="L46" s="94"/>
      <c r="M46" s="94"/>
      <c r="N46" s="90"/>
      <c r="O46" s="108"/>
      <c r="P46" s="94"/>
      <c r="Q46" s="94"/>
      <c r="R46" s="94"/>
      <c r="S46" s="94"/>
      <c r="T46" s="102"/>
      <c r="U46" s="94"/>
      <c r="V46" s="94"/>
      <c r="W46" s="94"/>
      <c r="X46" s="94"/>
      <c r="Y46" s="94"/>
      <c r="Z46" s="94"/>
      <c r="AA46" s="94"/>
    </row>
    <row r="47" spans="1:27" ht="12.75" customHeight="1" x14ac:dyDescent="0.2">
      <c r="A47" s="108"/>
      <c r="B47" s="94"/>
      <c r="C47" s="94"/>
      <c r="D47" s="94"/>
      <c r="E47" s="94"/>
      <c r="F47" s="102"/>
      <c r="G47" s="94"/>
      <c r="H47" s="94"/>
      <c r="I47" s="94"/>
      <c r="J47" s="94"/>
      <c r="K47" s="94"/>
      <c r="L47" s="94"/>
      <c r="M47" s="94"/>
      <c r="N47" s="90"/>
      <c r="O47" s="108"/>
      <c r="P47" s="94"/>
      <c r="Q47" s="94"/>
      <c r="R47" s="94"/>
      <c r="S47" s="94"/>
      <c r="T47" s="102"/>
      <c r="U47" s="94"/>
      <c r="V47" s="94"/>
      <c r="W47" s="94"/>
      <c r="X47" s="94"/>
      <c r="Y47" s="94"/>
      <c r="Z47" s="94"/>
      <c r="AA47" s="94"/>
    </row>
    <row r="48" spans="1:27" ht="12.75" customHeight="1" x14ac:dyDescent="0.2">
      <c r="A48" s="108"/>
      <c r="B48" s="94"/>
      <c r="C48" s="94"/>
      <c r="D48" s="94"/>
      <c r="E48" s="94"/>
      <c r="F48" s="102"/>
      <c r="G48" s="94"/>
      <c r="H48" s="94"/>
      <c r="I48" s="94"/>
      <c r="J48" s="94"/>
      <c r="K48" s="94"/>
      <c r="L48" s="94"/>
      <c r="M48" s="94"/>
      <c r="N48" s="90"/>
      <c r="O48" s="108"/>
      <c r="P48" s="94"/>
      <c r="Q48" s="94"/>
      <c r="R48" s="94"/>
      <c r="S48" s="94"/>
      <c r="T48" s="102"/>
      <c r="U48" s="94"/>
      <c r="V48" s="94"/>
      <c r="W48" s="94"/>
      <c r="X48" s="94"/>
      <c r="Y48" s="94"/>
      <c r="Z48" s="94"/>
      <c r="AA48" s="94"/>
    </row>
    <row r="49" spans="1:27" ht="12.75" customHeight="1" x14ac:dyDescent="0.2">
      <c r="A49" s="108"/>
      <c r="B49" s="94"/>
      <c r="C49" s="94"/>
      <c r="D49" s="94"/>
      <c r="E49" s="94"/>
      <c r="F49" s="102"/>
      <c r="G49" s="94"/>
      <c r="H49" s="94"/>
      <c r="I49" s="94"/>
      <c r="J49" s="94"/>
      <c r="K49" s="94"/>
      <c r="L49" s="94"/>
      <c r="M49" s="94"/>
      <c r="N49" s="90"/>
      <c r="O49" s="108"/>
      <c r="P49" s="94"/>
      <c r="Q49" s="94"/>
      <c r="R49" s="94"/>
      <c r="S49" s="94"/>
      <c r="T49" s="102"/>
      <c r="U49" s="94"/>
      <c r="V49" s="94"/>
      <c r="W49" s="94"/>
      <c r="X49" s="94"/>
      <c r="Y49" s="94"/>
      <c r="Z49" s="94"/>
      <c r="AA49" s="94"/>
    </row>
    <row r="50" spans="1:27" ht="12.75" customHeight="1" x14ac:dyDescent="0.2">
      <c r="A50" s="108"/>
      <c r="B50" s="94"/>
      <c r="C50" s="94"/>
      <c r="D50" s="94"/>
      <c r="E50" s="94"/>
      <c r="F50" s="102"/>
      <c r="G50" s="94"/>
      <c r="H50" s="94"/>
      <c r="I50" s="94"/>
      <c r="J50" s="94"/>
      <c r="K50" s="94"/>
      <c r="L50" s="94"/>
      <c r="M50" s="94"/>
      <c r="N50" s="90"/>
      <c r="O50" s="108"/>
      <c r="P50" s="94"/>
      <c r="Q50" s="94"/>
      <c r="R50" s="94"/>
      <c r="S50" s="94"/>
      <c r="T50" s="102"/>
      <c r="U50" s="94"/>
      <c r="V50" s="94"/>
      <c r="W50" s="94"/>
      <c r="X50" s="94"/>
      <c r="Y50" s="94"/>
      <c r="Z50" s="94"/>
      <c r="AA50" s="94"/>
    </row>
    <row r="51" spans="1:27" ht="12.75" customHeight="1" x14ac:dyDescent="0.2">
      <c r="A51" s="108"/>
      <c r="B51" s="94"/>
      <c r="C51" s="94"/>
      <c r="D51" s="94"/>
      <c r="E51" s="94"/>
      <c r="F51" s="102"/>
      <c r="G51" s="94"/>
      <c r="H51" s="94"/>
      <c r="I51" s="94"/>
      <c r="J51" s="94"/>
      <c r="K51" s="94"/>
      <c r="L51" s="94"/>
      <c r="M51" s="94"/>
      <c r="N51" s="90"/>
      <c r="O51" s="108"/>
      <c r="P51" s="94"/>
      <c r="Q51" s="94"/>
      <c r="R51" s="94"/>
      <c r="S51" s="94"/>
      <c r="T51" s="102"/>
      <c r="U51" s="94"/>
      <c r="V51" s="94"/>
      <c r="W51" s="94"/>
      <c r="X51" s="94"/>
      <c r="Y51" s="94"/>
      <c r="Z51" s="94"/>
      <c r="AA51" s="94"/>
    </row>
    <row r="52" spans="1:27" ht="12.75" customHeight="1" x14ac:dyDescent="0.2">
      <c r="A52" s="108"/>
      <c r="B52" s="94"/>
      <c r="C52" s="94"/>
      <c r="D52" s="94"/>
      <c r="E52" s="94"/>
      <c r="F52" s="102"/>
      <c r="G52" s="94"/>
      <c r="H52" s="94"/>
      <c r="I52" s="94"/>
      <c r="J52" s="94"/>
      <c r="K52" s="94"/>
      <c r="L52" s="94"/>
      <c r="M52" s="94"/>
      <c r="N52" s="90"/>
      <c r="O52" s="108"/>
      <c r="P52" s="94"/>
      <c r="Q52" s="94"/>
      <c r="R52" s="94"/>
      <c r="S52" s="94"/>
      <c r="T52" s="102"/>
      <c r="U52" s="94"/>
      <c r="V52" s="94"/>
      <c r="W52" s="94"/>
      <c r="X52" s="94"/>
      <c r="Y52" s="94"/>
      <c r="Z52" s="94"/>
      <c r="AA52" s="94"/>
    </row>
    <row r="53" spans="1:27" ht="12.75" customHeight="1" x14ac:dyDescent="0.2">
      <c r="A53" s="108"/>
      <c r="B53" s="94"/>
      <c r="C53" s="94"/>
      <c r="D53" s="94"/>
      <c r="E53" s="94"/>
      <c r="F53" s="102"/>
      <c r="G53" s="94"/>
      <c r="H53" s="94"/>
      <c r="I53" s="94"/>
      <c r="J53" s="94"/>
      <c r="K53" s="94"/>
      <c r="L53" s="94"/>
      <c r="M53" s="94"/>
      <c r="N53" s="90"/>
      <c r="O53" s="108"/>
      <c r="P53" s="94"/>
      <c r="Q53" s="94"/>
      <c r="R53" s="94"/>
      <c r="S53" s="94"/>
      <c r="T53" s="102"/>
      <c r="U53" s="94"/>
      <c r="V53" s="94"/>
      <c r="W53" s="94"/>
      <c r="X53" s="94"/>
      <c r="Y53" s="94"/>
      <c r="Z53" s="94"/>
      <c r="AA53" s="94"/>
    </row>
    <row r="54" spans="1:27" ht="12.75" customHeight="1" x14ac:dyDescent="0.2">
      <c r="A54" s="108"/>
      <c r="B54" s="94"/>
      <c r="C54" s="94"/>
      <c r="D54" s="94"/>
      <c r="E54" s="94"/>
      <c r="F54" s="102"/>
      <c r="G54" s="94"/>
      <c r="H54" s="94"/>
      <c r="I54" s="94"/>
      <c r="J54" s="94"/>
      <c r="K54" s="94"/>
      <c r="L54" s="94"/>
      <c r="M54" s="94"/>
      <c r="N54" s="90"/>
      <c r="O54" s="108"/>
      <c r="P54" s="94"/>
      <c r="Q54" s="94"/>
      <c r="R54" s="94"/>
      <c r="S54" s="94"/>
      <c r="T54" s="102"/>
      <c r="U54" s="94"/>
      <c r="V54" s="94"/>
      <c r="W54" s="94"/>
      <c r="X54" s="94"/>
      <c r="Y54" s="94"/>
      <c r="Z54" s="94"/>
      <c r="AA54" s="94"/>
    </row>
    <row r="55" spans="1:27" ht="12.75" customHeight="1" x14ac:dyDescent="0.2">
      <c r="A55" s="108"/>
      <c r="B55" s="94"/>
      <c r="C55" s="94"/>
      <c r="D55" s="94"/>
      <c r="E55" s="94"/>
      <c r="F55" s="102"/>
      <c r="G55" s="94"/>
      <c r="H55" s="94"/>
      <c r="I55" s="94"/>
      <c r="J55" s="94"/>
      <c r="K55" s="94"/>
      <c r="L55" s="94"/>
      <c r="M55" s="94"/>
      <c r="N55" s="90"/>
      <c r="O55" s="108"/>
      <c r="P55" s="94"/>
      <c r="Q55" s="94"/>
      <c r="R55" s="94"/>
      <c r="S55" s="94"/>
      <c r="T55" s="102"/>
      <c r="U55" s="94"/>
      <c r="V55" s="94"/>
      <c r="W55" s="94"/>
      <c r="X55" s="94"/>
      <c r="Y55" s="94"/>
      <c r="Z55" s="94"/>
      <c r="AA55" s="94"/>
    </row>
    <row r="56" spans="1:27" ht="12.75" customHeight="1" x14ac:dyDescent="0.2">
      <c r="A56" s="108"/>
      <c r="B56" s="94"/>
      <c r="C56" s="94"/>
      <c r="D56" s="94"/>
      <c r="E56" s="94"/>
      <c r="F56" s="102"/>
      <c r="G56" s="94"/>
      <c r="H56" s="94"/>
      <c r="I56" s="94"/>
      <c r="J56" s="94"/>
      <c r="K56" s="94"/>
      <c r="L56" s="94"/>
      <c r="M56" s="94"/>
      <c r="N56" s="90"/>
      <c r="O56" s="108"/>
      <c r="P56" s="94"/>
      <c r="Q56" s="94"/>
      <c r="R56" s="94"/>
      <c r="S56" s="94"/>
      <c r="T56" s="102"/>
      <c r="U56" s="94"/>
      <c r="V56" s="94"/>
      <c r="W56" s="94"/>
      <c r="X56" s="94"/>
      <c r="Y56" s="94"/>
      <c r="Z56" s="94"/>
      <c r="AA56" s="94"/>
    </row>
    <row r="57" spans="1:27" ht="12.75" customHeight="1" x14ac:dyDescent="0.2">
      <c r="A57" s="108"/>
      <c r="B57" s="94"/>
      <c r="C57" s="94"/>
      <c r="D57" s="94"/>
      <c r="E57" s="94"/>
      <c r="F57" s="102"/>
      <c r="G57" s="94"/>
      <c r="H57" s="94"/>
      <c r="I57" s="94"/>
      <c r="J57" s="94"/>
      <c r="K57" s="94"/>
      <c r="L57" s="94"/>
      <c r="M57" s="94"/>
      <c r="N57" s="90"/>
      <c r="O57" s="108"/>
      <c r="P57" s="94"/>
      <c r="Q57" s="94"/>
      <c r="R57" s="94"/>
      <c r="S57" s="94"/>
      <c r="T57" s="102"/>
      <c r="U57" s="94"/>
      <c r="V57" s="94"/>
      <c r="W57" s="94"/>
      <c r="X57" s="94"/>
      <c r="Y57" s="94"/>
      <c r="Z57" s="94"/>
      <c r="AA57" s="94"/>
    </row>
    <row r="58" spans="1:27" ht="12.75" customHeight="1" x14ac:dyDescent="0.2">
      <c r="A58" s="108"/>
      <c r="B58" s="94"/>
      <c r="C58" s="94"/>
      <c r="D58" s="94"/>
      <c r="E58" s="94"/>
      <c r="F58" s="102"/>
      <c r="G58" s="94"/>
      <c r="H58" s="94"/>
      <c r="I58" s="94"/>
      <c r="J58" s="94"/>
      <c r="K58" s="94"/>
      <c r="L58" s="94"/>
      <c r="M58" s="94"/>
      <c r="N58" s="90"/>
      <c r="O58" s="108"/>
      <c r="P58" s="94"/>
      <c r="Q58" s="94"/>
      <c r="R58" s="94"/>
      <c r="S58" s="94"/>
      <c r="T58" s="102"/>
      <c r="U58" s="94"/>
      <c r="V58" s="94"/>
      <c r="W58" s="94"/>
      <c r="X58" s="94"/>
      <c r="Y58" s="94"/>
      <c r="Z58" s="94"/>
      <c r="AA58" s="94"/>
    </row>
    <row r="59" spans="1:27" ht="12.75" customHeight="1" x14ac:dyDescent="0.2">
      <c r="A59" s="108"/>
      <c r="B59" s="94"/>
      <c r="C59" s="94"/>
      <c r="D59" s="94"/>
      <c r="E59" s="94"/>
      <c r="F59" s="102"/>
      <c r="G59" s="94"/>
      <c r="H59" s="94"/>
      <c r="I59" s="94"/>
      <c r="J59" s="94"/>
      <c r="K59" s="94"/>
      <c r="L59" s="94"/>
      <c r="M59" s="94"/>
      <c r="N59" s="90"/>
      <c r="O59" s="108"/>
      <c r="P59" s="94"/>
      <c r="Q59" s="94"/>
      <c r="R59" s="94"/>
      <c r="S59" s="94"/>
      <c r="T59" s="102"/>
      <c r="U59" s="94"/>
      <c r="V59" s="94"/>
      <c r="W59" s="94"/>
      <c r="X59" s="94"/>
      <c r="Y59" s="94"/>
      <c r="Z59" s="94"/>
      <c r="AA59" s="94"/>
    </row>
    <row r="60" spans="1:27" ht="12.75" customHeight="1" x14ac:dyDescent="0.2">
      <c r="A60" s="108"/>
      <c r="B60" s="94"/>
      <c r="C60" s="94"/>
      <c r="D60" s="94"/>
      <c r="E60" s="94"/>
      <c r="F60" s="102"/>
      <c r="G60" s="94"/>
      <c r="H60" s="94"/>
      <c r="I60" s="94"/>
      <c r="J60" s="94"/>
      <c r="K60" s="94"/>
      <c r="L60" s="94"/>
      <c r="M60" s="94"/>
      <c r="N60" s="90"/>
      <c r="O60" s="108"/>
      <c r="P60" s="94"/>
      <c r="Q60" s="94"/>
      <c r="R60" s="94"/>
      <c r="S60" s="94"/>
      <c r="T60" s="102"/>
      <c r="U60" s="94"/>
      <c r="V60" s="94"/>
      <c r="W60" s="94"/>
      <c r="X60" s="94"/>
      <c r="Y60" s="94"/>
      <c r="Z60" s="94"/>
      <c r="AA60" s="94"/>
    </row>
    <row r="61" spans="1:27" ht="12.75" customHeight="1" x14ac:dyDescent="0.2">
      <c r="A61" s="108"/>
      <c r="B61" s="94"/>
      <c r="C61" s="94"/>
      <c r="D61" s="94"/>
      <c r="E61" s="94"/>
      <c r="F61" s="102"/>
      <c r="G61" s="94"/>
      <c r="H61" s="94"/>
      <c r="I61" s="94"/>
      <c r="J61" s="94"/>
      <c r="K61" s="94"/>
      <c r="L61" s="94"/>
      <c r="M61" s="94"/>
      <c r="N61" s="90"/>
      <c r="O61" s="108"/>
      <c r="P61" s="94"/>
      <c r="Q61" s="94"/>
      <c r="R61" s="94"/>
      <c r="S61" s="94"/>
      <c r="U61" s="94"/>
      <c r="V61" s="94"/>
      <c r="W61" s="94"/>
      <c r="X61" s="94"/>
      <c r="Y61" s="94"/>
      <c r="Z61" s="94"/>
      <c r="AA61" s="94"/>
    </row>
    <row r="62" spans="1:27" ht="12.75" customHeight="1" x14ac:dyDescent="0.2">
      <c r="A62" s="108"/>
      <c r="B62" s="94"/>
      <c r="C62" s="94"/>
      <c r="D62" s="94"/>
      <c r="E62" s="94"/>
      <c r="F62" s="102"/>
      <c r="G62" s="94"/>
      <c r="H62" s="94"/>
      <c r="I62" s="94"/>
      <c r="J62" s="94"/>
      <c r="K62" s="94"/>
      <c r="L62" s="94"/>
      <c r="M62" s="94"/>
      <c r="N62" s="90"/>
      <c r="O62" s="108"/>
      <c r="P62" s="94"/>
      <c r="Q62" s="94"/>
      <c r="R62" s="94"/>
      <c r="S62" s="94"/>
      <c r="T62" s="102"/>
      <c r="U62" s="94"/>
      <c r="V62" s="94"/>
      <c r="W62" s="94"/>
      <c r="X62" s="94"/>
      <c r="Y62" s="94"/>
      <c r="Z62" s="94"/>
      <c r="AA62" s="94"/>
    </row>
    <row r="63" spans="1:27" ht="12.75" customHeight="1" x14ac:dyDescent="0.2">
      <c r="A63" s="108"/>
      <c r="B63" s="94"/>
      <c r="C63" s="94"/>
      <c r="D63" s="94"/>
      <c r="E63" s="94"/>
      <c r="F63" s="102"/>
      <c r="G63" s="94"/>
      <c r="H63" s="94"/>
      <c r="I63" s="94"/>
      <c r="J63" s="94"/>
      <c r="K63" s="94"/>
      <c r="L63" s="94"/>
      <c r="M63" s="94"/>
      <c r="N63" s="90"/>
      <c r="O63" s="108"/>
      <c r="P63" s="94"/>
      <c r="Q63" s="94"/>
      <c r="R63" s="94"/>
      <c r="S63" s="94"/>
      <c r="T63" s="102"/>
      <c r="U63" s="94"/>
      <c r="V63" s="94"/>
      <c r="W63" s="94"/>
      <c r="X63" s="94"/>
      <c r="Y63" s="94"/>
      <c r="Z63" s="94"/>
      <c r="AA63" s="94"/>
    </row>
    <row r="64" spans="1:27" ht="12.75" customHeight="1" x14ac:dyDescent="0.2">
      <c r="A64" s="108"/>
      <c r="B64" s="94"/>
      <c r="C64" s="94"/>
      <c r="D64" s="94"/>
      <c r="E64" s="94"/>
      <c r="F64" s="102"/>
      <c r="G64" s="94"/>
      <c r="H64" s="94"/>
      <c r="I64" s="94"/>
      <c r="J64" s="94"/>
      <c r="K64" s="94"/>
      <c r="L64" s="94"/>
      <c r="M64" s="94"/>
      <c r="N64" s="90"/>
      <c r="O64" s="108"/>
      <c r="P64" s="94"/>
      <c r="Q64" s="94"/>
      <c r="R64" s="94"/>
      <c r="S64" s="94"/>
      <c r="T64" s="102"/>
      <c r="U64" s="94"/>
      <c r="V64" s="94"/>
      <c r="W64" s="94"/>
      <c r="X64" s="94"/>
      <c r="Y64" s="94"/>
      <c r="Z64" s="94"/>
      <c r="AA64" s="94"/>
    </row>
    <row r="65" spans="1:27" ht="12.75" customHeight="1" x14ac:dyDescent="0.2">
      <c r="A65" s="108"/>
      <c r="B65" s="94"/>
      <c r="C65" s="94"/>
      <c r="D65" s="94"/>
      <c r="E65" s="94"/>
      <c r="F65" s="102"/>
      <c r="G65" s="94"/>
      <c r="H65" s="94"/>
      <c r="I65" s="94"/>
      <c r="J65" s="94"/>
      <c r="K65" s="94"/>
      <c r="L65" s="94"/>
      <c r="M65" s="94"/>
      <c r="N65" s="90"/>
      <c r="O65" s="108"/>
      <c r="P65" s="94"/>
      <c r="Q65" s="94"/>
      <c r="R65" s="94"/>
      <c r="S65" s="94"/>
      <c r="T65" s="102"/>
      <c r="U65" s="94"/>
      <c r="V65" s="94"/>
      <c r="W65" s="94"/>
      <c r="X65" s="94"/>
      <c r="Y65" s="94"/>
      <c r="Z65" s="94"/>
      <c r="AA65" s="94"/>
    </row>
    <row r="66" spans="1:27" ht="12.75" customHeight="1" x14ac:dyDescent="0.2">
      <c r="A66" s="108"/>
      <c r="B66" s="94"/>
      <c r="C66" s="94"/>
      <c r="D66" s="94"/>
      <c r="E66" s="94"/>
      <c r="F66" s="102"/>
      <c r="G66" s="94"/>
      <c r="H66" s="94"/>
      <c r="I66" s="94"/>
      <c r="J66" s="94"/>
      <c r="K66" s="94"/>
      <c r="L66" s="94"/>
      <c r="M66" s="94"/>
      <c r="N66" s="90"/>
      <c r="O66" s="108"/>
      <c r="P66" s="94"/>
      <c r="Q66" s="94"/>
      <c r="R66" s="94"/>
      <c r="S66" s="94"/>
      <c r="T66" s="102"/>
      <c r="U66" s="94"/>
      <c r="V66" s="94"/>
      <c r="W66" s="94"/>
      <c r="X66" s="94"/>
      <c r="Y66" s="94"/>
      <c r="Z66" s="94"/>
      <c r="AA66" s="94"/>
    </row>
    <row r="67" spans="1:27" ht="12.75" customHeight="1" x14ac:dyDescent="0.2">
      <c r="A67" s="108"/>
      <c r="B67" s="94"/>
      <c r="C67" s="94"/>
      <c r="D67" s="94"/>
      <c r="E67" s="94"/>
      <c r="F67" s="102"/>
      <c r="G67" s="94"/>
      <c r="H67" s="94"/>
      <c r="I67" s="94"/>
      <c r="J67" s="94"/>
      <c r="K67" s="94"/>
      <c r="L67" s="94"/>
      <c r="M67" s="94"/>
      <c r="N67" s="90"/>
      <c r="O67" s="108"/>
      <c r="P67" s="94"/>
      <c r="Q67" s="94"/>
      <c r="R67" s="94"/>
      <c r="S67" s="94"/>
      <c r="T67" s="102"/>
      <c r="U67" s="94"/>
      <c r="V67" s="94"/>
      <c r="W67" s="94"/>
      <c r="X67" s="94"/>
      <c r="Y67" s="94"/>
      <c r="Z67" s="94"/>
      <c r="AA67" s="94"/>
    </row>
    <row r="68" spans="1:27" ht="12.75" customHeight="1" x14ac:dyDescent="0.2">
      <c r="A68" s="108"/>
      <c r="B68" s="94"/>
      <c r="C68" s="94"/>
      <c r="D68" s="94"/>
      <c r="E68" s="94"/>
      <c r="F68" s="102"/>
      <c r="G68" s="94"/>
      <c r="H68" s="94"/>
      <c r="I68" s="94"/>
      <c r="J68" s="94"/>
      <c r="K68" s="94"/>
      <c r="L68" s="94"/>
      <c r="M68" s="94"/>
      <c r="N68" s="90"/>
      <c r="O68" s="108"/>
      <c r="P68" s="94"/>
      <c r="Q68" s="94"/>
      <c r="R68" s="94"/>
      <c r="S68" s="94"/>
      <c r="T68" s="102"/>
      <c r="U68" s="94"/>
      <c r="V68" s="94"/>
      <c r="W68" s="94"/>
      <c r="X68" s="94"/>
      <c r="Y68" s="94"/>
      <c r="Z68" s="94"/>
      <c r="AA68" s="94"/>
    </row>
    <row r="69" spans="1:27" ht="12.75" customHeight="1" x14ac:dyDescent="0.2">
      <c r="A69" s="108"/>
      <c r="B69" s="94"/>
      <c r="C69" s="94"/>
      <c r="D69" s="94"/>
      <c r="E69" s="94"/>
      <c r="F69" s="102"/>
      <c r="G69" s="94"/>
      <c r="H69" s="94"/>
      <c r="I69" s="94"/>
      <c r="J69" s="94"/>
      <c r="K69" s="94"/>
      <c r="L69" s="94"/>
      <c r="M69" s="94"/>
      <c r="N69" s="90"/>
      <c r="O69" s="108"/>
      <c r="P69" s="94"/>
      <c r="Q69" s="94"/>
      <c r="R69" s="94"/>
      <c r="S69" s="94"/>
      <c r="T69" s="102"/>
      <c r="U69" s="94"/>
      <c r="V69" s="94"/>
      <c r="W69" s="94"/>
      <c r="X69" s="94"/>
      <c r="Y69" s="94"/>
      <c r="Z69" s="94"/>
      <c r="AA69" s="94"/>
    </row>
    <row r="70" spans="1:27" ht="12.75" customHeight="1" thickBot="1" x14ac:dyDescent="0.25">
      <c r="A70" s="108"/>
      <c r="B70" s="94"/>
      <c r="C70" s="94"/>
      <c r="D70" s="94"/>
      <c r="E70" s="94"/>
      <c r="F70" s="102"/>
      <c r="G70" s="94"/>
      <c r="H70" s="94"/>
      <c r="I70" s="94"/>
      <c r="J70" s="94"/>
      <c r="K70" s="94"/>
      <c r="L70" s="94"/>
      <c r="M70" s="94"/>
      <c r="N70" s="90"/>
      <c r="O70" s="111"/>
      <c r="P70" s="106"/>
      <c r="Q70" s="106"/>
      <c r="R70" s="106"/>
      <c r="S70" s="106"/>
      <c r="T70" s="112"/>
      <c r="U70" s="106"/>
      <c r="V70" s="106"/>
      <c r="W70" s="106"/>
      <c r="X70" s="106"/>
      <c r="Y70" s="106"/>
      <c r="Z70" s="106"/>
      <c r="AA70" s="106"/>
    </row>
    <row r="71" spans="1:27" ht="12.75" customHeight="1" x14ac:dyDescent="0.2">
      <c r="A71" s="108"/>
      <c r="B71" s="94"/>
      <c r="C71" s="94"/>
      <c r="D71" s="94"/>
      <c r="E71" s="94"/>
      <c r="F71" s="102"/>
      <c r="G71" s="94"/>
      <c r="H71" s="94"/>
      <c r="I71" s="94"/>
      <c r="J71" s="94"/>
      <c r="K71" s="94"/>
      <c r="L71" s="94"/>
      <c r="M71" s="94"/>
      <c r="N71" s="90"/>
      <c r="O71" s="214" t="s">
        <v>69</v>
      </c>
      <c r="P71" s="215"/>
      <c r="Q71" s="215"/>
      <c r="R71" s="215"/>
      <c r="S71" s="215"/>
      <c r="T71" s="216"/>
      <c r="U71" s="214" t="s">
        <v>60</v>
      </c>
      <c r="V71" s="215"/>
      <c r="W71" s="215"/>
      <c r="X71" s="215"/>
      <c r="Y71" s="215"/>
      <c r="Z71" s="215"/>
      <c r="AA71" s="216"/>
    </row>
    <row r="72" spans="1:27" ht="12.75" customHeight="1" x14ac:dyDescent="0.2">
      <c r="A72" s="108"/>
      <c r="B72" s="94"/>
      <c r="C72" s="94"/>
      <c r="D72" s="94"/>
      <c r="E72" s="94"/>
      <c r="F72" s="102"/>
      <c r="G72" s="94"/>
      <c r="H72" s="94"/>
      <c r="I72" s="94"/>
      <c r="J72" s="94"/>
      <c r="K72" s="94"/>
      <c r="L72" s="94"/>
      <c r="M72" s="94"/>
      <c r="N72" s="90"/>
      <c r="O72" s="217"/>
      <c r="P72" s="218"/>
      <c r="Q72" s="218"/>
      <c r="R72" s="218"/>
      <c r="S72" s="218"/>
      <c r="T72" s="219"/>
      <c r="U72" s="217"/>
      <c r="V72" s="218"/>
      <c r="W72" s="218"/>
      <c r="X72" s="218"/>
      <c r="Y72" s="218"/>
      <c r="Z72" s="218"/>
      <c r="AA72" s="219"/>
    </row>
    <row r="73" spans="1:27" ht="12.75" customHeight="1" x14ac:dyDescent="0.2">
      <c r="A73" s="108"/>
      <c r="B73" s="94"/>
      <c r="C73" s="94"/>
      <c r="D73" s="94"/>
      <c r="E73" s="94"/>
      <c r="F73" s="102"/>
      <c r="G73" s="94"/>
      <c r="H73" s="94"/>
      <c r="I73" s="94"/>
      <c r="J73" s="94"/>
      <c r="K73" s="94"/>
      <c r="L73" s="94"/>
      <c r="M73" s="94"/>
      <c r="N73" s="90"/>
      <c r="O73" s="217"/>
      <c r="P73" s="218"/>
      <c r="Q73" s="218"/>
      <c r="R73" s="218"/>
      <c r="S73" s="218"/>
      <c r="T73" s="219"/>
      <c r="U73" s="217"/>
      <c r="V73" s="218"/>
      <c r="W73" s="218"/>
      <c r="X73" s="218"/>
      <c r="Y73" s="218"/>
      <c r="Z73" s="218"/>
      <c r="AA73" s="219"/>
    </row>
    <row r="74" spans="1:27" ht="12.75" customHeight="1" x14ac:dyDescent="0.2">
      <c r="A74" s="108"/>
      <c r="B74" s="94"/>
      <c r="C74" s="94"/>
      <c r="D74" s="94"/>
      <c r="E74" s="94"/>
      <c r="F74" s="102"/>
      <c r="G74" s="94"/>
      <c r="H74" s="94"/>
      <c r="I74" s="94"/>
      <c r="J74" s="94"/>
      <c r="K74" s="94"/>
      <c r="L74" s="94"/>
      <c r="M74" s="94"/>
      <c r="N74" s="90"/>
      <c r="O74" s="217"/>
      <c r="P74" s="218"/>
      <c r="Q74" s="218"/>
      <c r="R74" s="218"/>
      <c r="S74" s="218"/>
      <c r="T74" s="219"/>
      <c r="U74" s="217"/>
      <c r="V74" s="218"/>
      <c r="W74" s="218"/>
      <c r="X74" s="218"/>
      <c r="Y74" s="218"/>
      <c r="Z74" s="218"/>
      <c r="AA74" s="219"/>
    </row>
    <row r="75" spans="1:27" ht="12.75" customHeight="1" thickBot="1" x14ac:dyDescent="0.25">
      <c r="A75" s="108"/>
      <c r="B75" s="94"/>
      <c r="C75" s="94"/>
      <c r="D75" s="94"/>
      <c r="E75" s="94"/>
      <c r="F75" s="102"/>
      <c r="G75" s="94"/>
      <c r="H75" s="94"/>
      <c r="I75" s="94"/>
      <c r="J75" s="94"/>
      <c r="K75" s="94"/>
      <c r="L75" s="94"/>
      <c r="M75" s="94"/>
      <c r="N75" s="90"/>
      <c r="O75" s="220"/>
      <c r="P75" s="221"/>
      <c r="Q75" s="221"/>
      <c r="R75" s="221"/>
      <c r="S75" s="221"/>
      <c r="T75" s="222"/>
      <c r="U75" s="220"/>
      <c r="V75" s="221"/>
      <c r="W75" s="221"/>
      <c r="X75" s="221"/>
      <c r="Y75" s="221"/>
      <c r="Z75" s="221"/>
      <c r="AA75" s="222"/>
    </row>
    <row r="77" spans="1:27" x14ac:dyDescent="0.2">
      <c r="O77" s="114">
        <f>U77+Q77</f>
        <v>1.3473930905054388E-5</v>
      </c>
      <c r="P77" s="115"/>
      <c r="Q77" s="116">
        <f>S77*R77</f>
        <v>1.3473930905054388E-5</v>
      </c>
      <c r="R77" s="124">
        <f>+$R$29+(T77-$T$29)*(($R$78-$R$29)/($T$78-$T$29))</f>
        <v>5.8582308282845164E-7</v>
      </c>
      <c r="S77" s="116">
        <v>23</v>
      </c>
      <c r="T77" s="125">
        <v>110995.95</v>
      </c>
      <c r="U77" s="126">
        <v>0</v>
      </c>
      <c r="V77" s="116">
        <v>23</v>
      </c>
      <c r="W77" s="124">
        <f>+$W$29+(T77-$T$29)*(($W$78-$W$29)/($T$78-$T$29))</f>
        <v>-5.8582308282845164E-7</v>
      </c>
      <c r="X77" s="116">
        <f>V77*W77</f>
        <v>-1.3473930905054388E-5</v>
      </c>
      <c r="Y77" s="115"/>
      <c r="Z77" s="116">
        <f>U77+X77</f>
        <v>-1.3473930905054388E-5</v>
      </c>
      <c r="AA77" s="115" t="s">
        <v>65</v>
      </c>
    </row>
    <row r="78" spans="1:27" x14ac:dyDescent="0.2">
      <c r="O78" s="114">
        <f>U78+Q78</f>
        <v>-0.36799999999999999</v>
      </c>
      <c r="P78" s="115"/>
      <c r="Q78" s="116">
        <f>S78*R78</f>
        <v>-0.36799999999999999</v>
      </c>
      <c r="R78" s="124">
        <v>-1.6E-2</v>
      </c>
      <c r="S78" s="116">
        <v>23</v>
      </c>
      <c r="T78" s="125">
        <v>111045.61</v>
      </c>
      <c r="U78" s="126">
        <v>0</v>
      </c>
      <c r="V78" s="116">
        <v>23</v>
      </c>
      <c r="W78" s="124">
        <v>1.6E-2</v>
      </c>
      <c r="X78" s="116">
        <f>V78*W78</f>
        <v>0.36799999999999999</v>
      </c>
      <c r="Y78" s="115"/>
      <c r="Z78" s="116">
        <f>U78+X78</f>
        <v>0.36799999999999999</v>
      </c>
      <c r="AA78" s="115" t="s">
        <v>61</v>
      </c>
    </row>
    <row r="79" spans="1:27" x14ac:dyDescent="0.2">
      <c r="O79" s="127"/>
      <c r="P79" s="128"/>
      <c r="Q79" s="127"/>
      <c r="R79" s="129"/>
      <c r="S79" s="127"/>
      <c r="T79" s="130"/>
      <c r="U79" s="131"/>
      <c r="V79" s="127"/>
      <c r="W79" s="129"/>
      <c r="X79" s="127"/>
      <c r="Y79" s="128"/>
      <c r="Z79" s="127"/>
      <c r="AA79" s="128"/>
    </row>
    <row r="80" spans="1:27" ht="13.5" thickBot="1" x14ac:dyDescent="0.25">
      <c r="O80" s="127"/>
      <c r="P80" s="128"/>
      <c r="Q80" s="127"/>
      <c r="R80" s="129"/>
      <c r="S80" s="127"/>
      <c r="T80" s="132" t="s">
        <v>70</v>
      </c>
      <c r="U80" s="131">
        <f>T77-T29</f>
        <v>52.759999999994761</v>
      </c>
      <c r="V80" s="127"/>
      <c r="W80" s="165">
        <v>52.76</v>
      </c>
      <c r="X80" s="166"/>
      <c r="Y80" s="167"/>
      <c r="Z80" s="166"/>
      <c r="AA80" s="128"/>
    </row>
    <row r="81" spans="15:27" ht="13.5" thickBot="1" x14ac:dyDescent="0.25">
      <c r="O81" s="127"/>
      <c r="P81" s="128"/>
      <c r="Q81" s="127"/>
      <c r="R81" s="129"/>
      <c r="S81" s="127"/>
      <c r="T81" s="132" t="s">
        <v>71</v>
      </c>
      <c r="U81" s="131">
        <f>U80*0.67</f>
        <v>35.349199999996493</v>
      </c>
      <c r="V81" s="127"/>
      <c r="W81" s="165">
        <f>W80*X81*(1/100)</f>
        <v>26.38</v>
      </c>
      <c r="X81" s="168">
        <v>50</v>
      </c>
      <c r="Y81" s="169" t="s">
        <v>72</v>
      </c>
      <c r="Z81" s="166"/>
      <c r="AA81" s="128"/>
    </row>
    <row r="82" spans="15:27" x14ac:dyDescent="0.2">
      <c r="O82" s="127"/>
      <c r="P82" s="128"/>
      <c r="Q82" s="127"/>
      <c r="R82" s="129"/>
      <c r="S82" s="127"/>
      <c r="T82" s="132"/>
      <c r="U82" s="131"/>
      <c r="V82" s="127"/>
      <c r="W82" s="129"/>
      <c r="X82" s="127"/>
      <c r="Y82" s="128"/>
      <c r="Z82" s="127"/>
      <c r="AA82" s="128"/>
    </row>
    <row r="83" spans="15:27" x14ac:dyDescent="0.2">
      <c r="O83" s="127"/>
      <c r="P83" s="128"/>
      <c r="Q83" s="127"/>
      <c r="R83" s="129"/>
      <c r="S83" s="127"/>
      <c r="T83" s="119">
        <v>58.369999999995343</v>
      </c>
      <c r="U83" s="164" t="s">
        <v>73</v>
      </c>
      <c r="V83" s="127"/>
      <c r="W83" s="129"/>
      <c r="X83" s="127"/>
      <c r="Y83" s="128"/>
      <c r="Z83" s="127"/>
      <c r="AA83" s="128"/>
    </row>
    <row r="84" spans="15:27" x14ac:dyDescent="0.2">
      <c r="O84" s="127"/>
      <c r="P84" s="128"/>
      <c r="Q84" s="127"/>
      <c r="R84" s="129"/>
      <c r="S84" s="127"/>
      <c r="T84" s="132"/>
      <c r="U84" s="164" t="s">
        <v>74</v>
      </c>
      <c r="V84" s="127"/>
      <c r="W84" s="129"/>
      <c r="X84" s="127"/>
      <c r="Y84" s="128"/>
      <c r="Z84" s="127"/>
      <c r="AA84" s="128"/>
    </row>
    <row r="86" spans="15:27" x14ac:dyDescent="0.2">
      <c r="O86" s="117">
        <f>U86+Q86</f>
        <v>6.9000000000000006E-2</v>
      </c>
      <c r="P86" s="109"/>
      <c r="Q86" s="110">
        <f>S86*R86</f>
        <v>6.9000000000000006E-2</v>
      </c>
      <c r="R86" s="121">
        <v>3.0000000000000001E-3</v>
      </c>
      <c r="S86" s="110">
        <v>23</v>
      </c>
      <c r="T86" s="113">
        <v>110987.24</v>
      </c>
      <c r="U86" s="120">
        <v>0</v>
      </c>
      <c r="V86" s="110">
        <v>23</v>
      </c>
      <c r="W86" s="121">
        <f>-(1250.1-1249.82)/98.03</f>
        <v>-2.8562684892377102E-3</v>
      </c>
      <c r="X86" s="110">
        <f>V86*W86</f>
        <v>-6.5694175252467332E-2</v>
      </c>
      <c r="Y86" s="109"/>
      <c r="Z86" s="110">
        <f>U86+X86</f>
        <v>-6.5694175252467332E-2</v>
      </c>
      <c r="AA86" s="109" t="s">
        <v>61</v>
      </c>
    </row>
    <row r="87" spans="15:27" x14ac:dyDescent="0.2">
      <c r="O87" s="95" t="s">
        <v>68</v>
      </c>
    </row>
  </sheetData>
  <mergeCells count="40">
    <mergeCell ref="O1:AA2"/>
    <mergeCell ref="O3:T4"/>
    <mergeCell ref="U3:AA4"/>
    <mergeCell ref="O5:S6"/>
    <mergeCell ref="T5:U6"/>
    <mergeCell ref="V5:Z6"/>
    <mergeCell ref="AA5:AA11"/>
    <mergeCell ref="O7:O11"/>
    <mergeCell ref="P7:P11"/>
    <mergeCell ref="Q7:Q11"/>
    <mergeCell ref="S7:S11"/>
    <mergeCell ref="T7:T11"/>
    <mergeCell ref="U7:U11"/>
    <mergeCell ref="X7:X11"/>
    <mergeCell ref="Y7:Y11"/>
    <mergeCell ref="Z7:Z11"/>
    <mergeCell ref="W7:W11"/>
    <mergeCell ref="A3:F4"/>
    <mergeCell ref="G3:M4"/>
    <mergeCell ref="A7:A11"/>
    <mergeCell ref="B7:B11"/>
    <mergeCell ref="I7:I11"/>
    <mergeCell ref="R7:R11"/>
    <mergeCell ref="L7:L11"/>
    <mergeCell ref="O71:T75"/>
    <mergeCell ref="U71:AA75"/>
    <mergeCell ref="A1:M2"/>
    <mergeCell ref="C7:C11"/>
    <mergeCell ref="D7:D11"/>
    <mergeCell ref="A5:E6"/>
    <mergeCell ref="H5:L6"/>
    <mergeCell ref="E7:E11"/>
    <mergeCell ref="F7:F11"/>
    <mergeCell ref="G7:G11"/>
    <mergeCell ref="H7:H11"/>
    <mergeCell ref="M5:M11"/>
    <mergeCell ref="J7:J11"/>
    <mergeCell ref="K7:K11"/>
    <mergeCell ref="F5:G6"/>
    <mergeCell ref="V7:V11"/>
  </mergeCells>
  <phoneticPr fontId="18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5"/>
  <sheetViews>
    <sheetView topLeftCell="A7" zoomScaleNormal="100" workbookViewId="0">
      <selection activeCell="M25" sqref="M25:N25"/>
    </sheetView>
  </sheetViews>
  <sheetFormatPr defaultRowHeight="12.75" x14ac:dyDescent="0.2"/>
  <cols>
    <col min="1" max="1" width="13" style="51" customWidth="1"/>
    <col min="2" max="2" width="10.85546875" style="51" customWidth="1"/>
    <col min="3" max="4" width="4.28515625" style="51" customWidth="1"/>
    <col min="5" max="5" width="4" style="51" customWidth="1"/>
    <col min="6" max="6" width="4.140625" style="51" customWidth="1"/>
    <col min="7" max="7" width="4.42578125" style="51" customWidth="1"/>
    <col min="8" max="8" width="4.28515625" style="51" customWidth="1"/>
    <col min="9" max="9" width="8.7109375" style="51" customWidth="1"/>
    <col min="10" max="10" width="10.85546875" style="51" customWidth="1"/>
    <col min="11" max="12" width="4.28515625" style="51" customWidth="1"/>
    <col min="13" max="13" width="4" style="51" customWidth="1"/>
    <col min="14" max="14" width="4.140625" style="51" customWidth="1"/>
    <col min="15" max="15" width="4.42578125" style="51" customWidth="1"/>
    <col min="16" max="16" width="4.28515625" style="51" customWidth="1"/>
    <col min="17" max="17" width="8.7109375" style="51" customWidth="1"/>
    <col min="18" max="18" width="10.7109375" style="51" customWidth="1"/>
    <col min="19" max="19" width="13.7109375" style="51" customWidth="1"/>
    <col min="20" max="20" width="9.42578125" style="51" customWidth="1"/>
    <col min="21" max="21" width="13.7109375" style="51" customWidth="1"/>
    <col min="22" max="22" width="11" style="51" customWidth="1"/>
    <col min="23" max="23" width="8.7109375" style="51" customWidth="1"/>
    <col min="24" max="24" width="4.42578125" style="51" customWidth="1"/>
    <col min="25" max="25" width="4.28515625" style="51" customWidth="1"/>
    <col min="26" max="26" width="4" style="51" customWidth="1"/>
    <col min="27" max="27" width="4.140625" style="51" customWidth="1"/>
    <col min="28" max="29" width="4.28515625" style="51" customWidth="1"/>
    <col min="30" max="30" width="10.85546875" style="51" customWidth="1"/>
    <col min="31" max="31" width="8.7109375" style="51" customWidth="1"/>
    <col min="32" max="32" width="4.42578125" style="51" customWidth="1"/>
    <col min="33" max="33" width="4.28515625" style="51" customWidth="1"/>
    <col min="34" max="34" width="4" style="51" customWidth="1"/>
    <col min="35" max="35" width="4.140625" style="51" customWidth="1"/>
    <col min="36" max="37" width="4.28515625" style="51" customWidth="1"/>
    <col min="38" max="38" width="10.85546875" style="51" customWidth="1"/>
    <col min="39" max="39" width="13" style="51" customWidth="1"/>
    <col min="40" max="40" width="5.7109375" style="51" customWidth="1"/>
    <col min="41" max="256" width="9.140625" style="51"/>
    <col min="257" max="257" width="13" style="51" customWidth="1"/>
    <col min="258" max="258" width="10.85546875" style="51" customWidth="1"/>
    <col min="259" max="259" width="4" style="51" customWidth="1"/>
    <col min="260" max="260" width="4.140625" style="51" customWidth="1"/>
    <col min="261" max="261" width="4.42578125" style="51" customWidth="1"/>
    <col min="262" max="264" width="4.28515625" style="51" customWidth="1"/>
    <col min="265" max="265" width="8.7109375" style="51" customWidth="1"/>
    <col min="266" max="266" width="10.85546875" style="51" customWidth="1"/>
    <col min="267" max="267" width="4" style="51" customWidth="1"/>
    <col min="268" max="268" width="4.140625" style="51" customWidth="1"/>
    <col min="269" max="269" width="4.42578125" style="51" customWidth="1"/>
    <col min="270" max="272" width="4.28515625" style="51" customWidth="1"/>
    <col min="273" max="273" width="8.7109375" style="51" customWidth="1"/>
    <col min="274" max="275" width="10.7109375" style="51" customWidth="1"/>
    <col min="276" max="276" width="15.42578125" style="51" customWidth="1"/>
    <col min="277" max="277" width="10.7109375" style="51" customWidth="1"/>
    <col min="278" max="278" width="11" style="51" customWidth="1"/>
    <col min="279" max="279" width="8.7109375" style="51" customWidth="1"/>
    <col min="280" max="281" width="4.28515625" style="51" customWidth="1"/>
    <col min="282" max="282" width="4.42578125" style="51" customWidth="1"/>
    <col min="283" max="283" width="4.28515625" style="51" customWidth="1"/>
    <col min="284" max="284" width="4" style="51" customWidth="1"/>
    <col min="285" max="285" width="4.140625" style="51" customWidth="1"/>
    <col min="286" max="286" width="10.85546875" style="51" customWidth="1"/>
    <col min="287" max="287" width="8.7109375" style="51" customWidth="1"/>
    <col min="288" max="289" width="4.28515625" style="51" customWidth="1"/>
    <col min="290" max="290" width="4.42578125" style="51" customWidth="1"/>
    <col min="291" max="291" width="4.28515625" style="51" customWidth="1"/>
    <col min="292" max="292" width="4" style="51" customWidth="1"/>
    <col min="293" max="293" width="4.140625" style="51" customWidth="1"/>
    <col min="294" max="294" width="10.85546875" style="51" customWidth="1"/>
    <col min="295" max="295" width="13" style="51" customWidth="1"/>
    <col min="296" max="296" width="5.7109375" style="51" customWidth="1"/>
    <col min="297" max="512" width="9.140625" style="51"/>
    <col min="513" max="513" width="13" style="51" customWidth="1"/>
    <col min="514" max="514" width="10.85546875" style="51" customWidth="1"/>
    <col min="515" max="515" width="4" style="51" customWidth="1"/>
    <col min="516" max="516" width="4.140625" style="51" customWidth="1"/>
    <col min="517" max="517" width="4.42578125" style="51" customWidth="1"/>
    <col min="518" max="520" width="4.28515625" style="51" customWidth="1"/>
    <col min="521" max="521" width="8.7109375" style="51" customWidth="1"/>
    <col min="522" max="522" width="10.85546875" style="51" customWidth="1"/>
    <col min="523" max="523" width="4" style="51" customWidth="1"/>
    <col min="524" max="524" width="4.140625" style="51" customWidth="1"/>
    <col min="525" max="525" width="4.42578125" style="51" customWidth="1"/>
    <col min="526" max="528" width="4.28515625" style="51" customWidth="1"/>
    <col min="529" max="529" width="8.7109375" style="51" customWidth="1"/>
    <col min="530" max="531" width="10.7109375" style="51" customWidth="1"/>
    <col min="532" max="532" width="15.42578125" style="51" customWidth="1"/>
    <col min="533" max="533" width="10.7109375" style="51" customWidth="1"/>
    <col min="534" max="534" width="11" style="51" customWidth="1"/>
    <col min="535" max="535" width="8.7109375" style="51" customWidth="1"/>
    <col min="536" max="537" width="4.28515625" style="51" customWidth="1"/>
    <col min="538" max="538" width="4.42578125" style="51" customWidth="1"/>
    <col min="539" max="539" width="4.28515625" style="51" customWidth="1"/>
    <col min="540" max="540" width="4" style="51" customWidth="1"/>
    <col min="541" max="541" width="4.140625" style="51" customWidth="1"/>
    <col min="542" max="542" width="10.85546875" style="51" customWidth="1"/>
    <col min="543" max="543" width="8.7109375" style="51" customWidth="1"/>
    <col min="544" max="545" width="4.28515625" style="51" customWidth="1"/>
    <col min="546" max="546" width="4.42578125" style="51" customWidth="1"/>
    <col min="547" max="547" width="4.28515625" style="51" customWidth="1"/>
    <col min="548" max="548" width="4" style="51" customWidth="1"/>
    <col min="549" max="549" width="4.140625" style="51" customWidth="1"/>
    <col min="550" max="550" width="10.85546875" style="51" customWidth="1"/>
    <col min="551" max="551" width="13" style="51" customWidth="1"/>
    <col min="552" max="552" width="5.7109375" style="51" customWidth="1"/>
    <col min="553" max="768" width="9.140625" style="51"/>
    <col min="769" max="769" width="13" style="51" customWidth="1"/>
    <col min="770" max="770" width="10.85546875" style="51" customWidth="1"/>
    <col min="771" max="771" width="4" style="51" customWidth="1"/>
    <col min="772" max="772" width="4.140625" style="51" customWidth="1"/>
    <col min="773" max="773" width="4.42578125" style="51" customWidth="1"/>
    <col min="774" max="776" width="4.28515625" style="51" customWidth="1"/>
    <col min="777" max="777" width="8.7109375" style="51" customWidth="1"/>
    <col min="778" max="778" width="10.85546875" style="51" customWidth="1"/>
    <col min="779" max="779" width="4" style="51" customWidth="1"/>
    <col min="780" max="780" width="4.140625" style="51" customWidth="1"/>
    <col min="781" max="781" width="4.42578125" style="51" customWidth="1"/>
    <col min="782" max="784" width="4.28515625" style="51" customWidth="1"/>
    <col min="785" max="785" width="8.7109375" style="51" customWidth="1"/>
    <col min="786" max="787" width="10.7109375" style="51" customWidth="1"/>
    <col min="788" max="788" width="15.42578125" style="51" customWidth="1"/>
    <col min="789" max="789" width="10.7109375" style="51" customWidth="1"/>
    <col min="790" max="790" width="11" style="51" customWidth="1"/>
    <col min="791" max="791" width="8.7109375" style="51" customWidth="1"/>
    <col min="792" max="793" width="4.28515625" style="51" customWidth="1"/>
    <col min="794" max="794" width="4.42578125" style="51" customWidth="1"/>
    <col min="795" max="795" width="4.28515625" style="51" customWidth="1"/>
    <col min="796" max="796" width="4" style="51" customWidth="1"/>
    <col min="797" max="797" width="4.140625" style="51" customWidth="1"/>
    <col min="798" max="798" width="10.85546875" style="51" customWidth="1"/>
    <col min="799" max="799" width="8.7109375" style="51" customWidth="1"/>
    <col min="800" max="801" width="4.28515625" style="51" customWidth="1"/>
    <col min="802" max="802" width="4.42578125" style="51" customWidth="1"/>
    <col min="803" max="803" width="4.28515625" style="51" customWidth="1"/>
    <col min="804" max="804" width="4" style="51" customWidth="1"/>
    <col min="805" max="805" width="4.140625" style="51" customWidth="1"/>
    <col min="806" max="806" width="10.85546875" style="51" customWidth="1"/>
    <col min="807" max="807" width="13" style="51" customWidth="1"/>
    <col min="808" max="808" width="5.7109375" style="51" customWidth="1"/>
    <col min="809" max="1024" width="9.140625" style="51"/>
    <col min="1025" max="1025" width="13" style="51" customWidth="1"/>
    <col min="1026" max="1026" width="10.85546875" style="51" customWidth="1"/>
    <col min="1027" max="1027" width="4" style="51" customWidth="1"/>
    <col min="1028" max="1028" width="4.140625" style="51" customWidth="1"/>
    <col min="1029" max="1029" width="4.42578125" style="51" customWidth="1"/>
    <col min="1030" max="1032" width="4.28515625" style="51" customWidth="1"/>
    <col min="1033" max="1033" width="8.7109375" style="51" customWidth="1"/>
    <col min="1034" max="1034" width="10.85546875" style="51" customWidth="1"/>
    <col min="1035" max="1035" width="4" style="51" customWidth="1"/>
    <col min="1036" max="1036" width="4.140625" style="51" customWidth="1"/>
    <col min="1037" max="1037" width="4.42578125" style="51" customWidth="1"/>
    <col min="1038" max="1040" width="4.28515625" style="51" customWidth="1"/>
    <col min="1041" max="1041" width="8.7109375" style="51" customWidth="1"/>
    <col min="1042" max="1043" width="10.7109375" style="51" customWidth="1"/>
    <col min="1044" max="1044" width="15.42578125" style="51" customWidth="1"/>
    <col min="1045" max="1045" width="10.7109375" style="51" customWidth="1"/>
    <col min="1046" max="1046" width="11" style="51" customWidth="1"/>
    <col min="1047" max="1047" width="8.7109375" style="51" customWidth="1"/>
    <col min="1048" max="1049" width="4.28515625" style="51" customWidth="1"/>
    <col min="1050" max="1050" width="4.42578125" style="51" customWidth="1"/>
    <col min="1051" max="1051" width="4.28515625" style="51" customWidth="1"/>
    <col min="1052" max="1052" width="4" style="51" customWidth="1"/>
    <col min="1053" max="1053" width="4.140625" style="51" customWidth="1"/>
    <col min="1054" max="1054" width="10.85546875" style="51" customWidth="1"/>
    <col min="1055" max="1055" width="8.7109375" style="51" customWidth="1"/>
    <col min="1056" max="1057" width="4.28515625" style="51" customWidth="1"/>
    <col min="1058" max="1058" width="4.42578125" style="51" customWidth="1"/>
    <col min="1059" max="1059" width="4.28515625" style="51" customWidth="1"/>
    <col min="1060" max="1060" width="4" style="51" customWidth="1"/>
    <col min="1061" max="1061" width="4.140625" style="51" customWidth="1"/>
    <col min="1062" max="1062" width="10.85546875" style="51" customWidth="1"/>
    <col min="1063" max="1063" width="13" style="51" customWidth="1"/>
    <col min="1064" max="1064" width="5.7109375" style="51" customWidth="1"/>
    <col min="1065" max="1280" width="9.140625" style="51"/>
    <col min="1281" max="1281" width="13" style="51" customWidth="1"/>
    <col min="1282" max="1282" width="10.85546875" style="51" customWidth="1"/>
    <col min="1283" max="1283" width="4" style="51" customWidth="1"/>
    <col min="1284" max="1284" width="4.140625" style="51" customWidth="1"/>
    <col min="1285" max="1285" width="4.42578125" style="51" customWidth="1"/>
    <col min="1286" max="1288" width="4.28515625" style="51" customWidth="1"/>
    <col min="1289" max="1289" width="8.7109375" style="51" customWidth="1"/>
    <col min="1290" max="1290" width="10.85546875" style="51" customWidth="1"/>
    <col min="1291" max="1291" width="4" style="51" customWidth="1"/>
    <col min="1292" max="1292" width="4.140625" style="51" customWidth="1"/>
    <col min="1293" max="1293" width="4.42578125" style="51" customWidth="1"/>
    <col min="1294" max="1296" width="4.28515625" style="51" customWidth="1"/>
    <col min="1297" max="1297" width="8.7109375" style="51" customWidth="1"/>
    <col min="1298" max="1299" width="10.7109375" style="51" customWidth="1"/>
    <col min="1300" max="1300" width="15.42578125" style="51" customWidth="1"/>
    <col min="1301" max="1301" width="10.7109375" style="51" customWidth="1"/>
    <col min="1302" max="1302" width="11" style="51" customWidth="1"/>
    <col min="1303" max="1303" width="8.7109375" style="51" customWidth="1"/>
    <col min="1304" max="1305" width="4.28515625" style="51" customWidth="1"/>
    <col min="1306" max="1306" width="4.42578125" style="51" customWidth="1"/>
    <col min="1307" max="1307" width="4.28515625" style="51" customWidth="1"/>
    <col min="1308" max="1308" width="4" style="51" customWidth="1"/>
    <col min="1309" max="1309" width="4.140625" style="51" customWidth="1"/>
    <col min="1310" max="1310" width="10.85546875" style="51" customWidth="1"/>
    <col min="1311" max="1311" width="8.7109375" style="51" customWidth="1"/>
    <col min="1312" max="1313" width="4.28515625" style="51" customWidth="1"/>
    <col min="1314" max="1314" width="4.42578125" style="51" customWidth="1"/>
    <col min="1315" max="1315" width="4.28515625" style="51" customWidth="1"/>
    <col min="1316" max="1316" width="4" style="51" customWidth="1"/>
    <col min="1317" max="1317" width="4.140625" style="51" customWidth="1"/>
    <col min="1318" max="1318" width="10.85546875" style="51" customWidth="1"/>
    <col min="1319" max="1319" width="13" style="51" customWidth="1"/>
    <col min="1320" max="1320" width="5.7109375" style="51" customWidth="1"/>
    <col min="1321" max="1536" width="9.140625" style="51"/>
    <col min="1537" max="1537" width="13" style="51" customWidth="1"/>
    <col min="1538" max="1538" width="10.85546875" style="51" customWidth="1"/>
    <col min="1539" max="1539" width="4" style="51" customWidth="1"/>
    <col min="1540" max="1540" width="4.140625" style="51" customWidth="1"/>
    <col min="1541" max="1541" width="4.42578125" style="51" customWidth="1"/>
    <col min="1542" max="1544" width="4.28515625" style="51" customWidth="1"/>
    <col min="1545" max="1545" width="8.7109375" style="51" customWidth="1"/>
    <col min="1546" max="1546" width="10.85546875" style="51" customWidth="1"/>
    <col min="1547" max="1547" width="4" style="51" customWidth="1"/>
    <col min="1548" max="1548" width="4.140625" style="51" customWidth="1"/>
    <col min="1549" max="1549" width="4.42578125" style="51" customWidth="1"/>
    <col min="1550" max="1552" width="4.28515625" style="51" customWidth="1"/>
    <col min="1553" max="1553" width="8.7109375" style="51" customWidth="1"/>
    <col min="1554" max="1555" width="10.7109375" style="51" customWidth="1"/>
    <col min="1556" max="1556" width="15.42578125" style="51" customWidth="1"/>
    <col min="1557" max="1557" width="10.7109375" style="51" customWidth="1"/>
    <col min="1558" max="1558" width="11" style="51" customWidth="1"/>
    <col min="1559" max="1559" width="8.7109375" style="51" customWidth="1"/>
    <col min="1560" max="1561" width="4.28515625" style="51" customWidth="1"/>
    <col min="1562" max="1562" width="4.42578125" style="51" customWidth="1"/>
    <col min="1563" max="1563" width="4.28515625" style="51" customWidth="1"/>
    <col min="1564" max="1564" width="4" style="51" customWidth="1"/>
    <col min="1565" max="1565" width="4.140625" style="51" customWidth="1"/>
    <col min="1566" max="1566" width="10.85546875" style="51" customWidth="1"/>
    <col min="1567" max="1567" width="8.7109375" style="51" customWidth="1"/>
    <col min="1568" max="1569" width="4.28515625" style="51" customWidth="1"/>
    <col min="1570" max="1570" width="4.42578125" style="51" customWidth="1"/>
    <col min="1571" max="1571" width="4.28515625" style="51" customWidth="1"/>
    <col min="1572" max="1572" width="4" style="51" customWidth="1"/>
    <col min="1573" max="1573" width="4.140625" style="51" customWidth="1"/>
    <col min="1574" max="1574" width="10.85546875" style="51" customWidth="1"/>
    <col min="1575" max="1575" width="13" style="51" customWidth="1"/>
    <col min="1576" max="1576" width="5.7109375" style="51" customWidth="1"/>
    <col min="1577" max="1792" width="9.140625" style="51"/>
    <col min="1793" max="1793" width="13" style="51" customWidth="1"/>
    <col min="1794" max="1794" width="10.85546875" style="51" customWidth="1"/>
    <col min="1795" max="1795" width="4" style="51" customWidth="1"/>
    <col min="1796" max="1796" width="4.140625" style="51" customWidth="1"/>
    <col min="1797" max="1797" width="4.42578125" style="51" customWidth="1"/>
    <col min="1798" max="1800" width="4.28515625" style="51" customWidth="1"/>
    <col min="1801" max="1801" width="8.7109375" style="51" customWidth="1"/>
    <col min="1802" max="1802" width="10.85546875" style="51" customWidth="1"/>
    <col min="1803" max="1803" width="4" style="51" customWidth="1"/>
    <col min="1804" max="1804" width="4.140625" style="51" customWidth="1"/>
    <col min="1805" max="1805" width="4.42578125" style="51" customWidth="1"/>
    <col min="1806" max="1808" width="4.28515625" style="51" customWidth="1"/>
    <col min="1809" max="1809" width="8.7109375" style="51" customWidth="1"/>
    <col min="1810" max="1811" width="10.7109375" style="51" customWidth="1"/>
    <col min="1812" max="1812" width="15.42578125" style="51" customWidth="1"/>
    <col min="1813" max="1813" width="10.7109375" style="51" customWidth="1"/>
    <col min="1814" max="1814" width="11" style="51" customWidth="1"/>
    <col min="1815" max="1815" width="8.7109375" style="51" customWidth="1"/>
    <col min="1816" max="1817" width="4.28515625" style="51" customWidth="1"/>
    <col min="1818" max="1818" width="4.42578125" style="51" customWidth="1"/>
    <col min="1819" max="1819" width="4.28515625" style="51" customWidth="1"/>
    <col min="1820" max="1820" width="4" style="51" customWidth="1"/>
    <col min="1821" max="1821" width="4.140625" style="51" customWidth="1"/>
    <col min="1822" max="1822" width="10.85546875" style="51" customWidth="1"/>
    <col min="1823" max="1823" width="8.7109375" style="51" customWidth="1"/>
    <col min="1824" max="1825" width="4.28515625" style="51" customWidth="1"/>
    <col min="1826" max="1826" width="4.42578125" style="51" customWidth="1"/>
    <col min="1827" max="1827" width="4.28515625" style="51" customWidth="1"/>
    <col min="1828" max="1828" width="4" style="51" customWidth="1"/>
    <col min="1829" max="1829" width="4.140625" style="51" customWidth="1"/>
    <col min="1830" max="1830" width="10.85546875" style="51" customWidth="1"/>
    <col min="1831" max="1831" width="13" style="51" customWidth="1"/>
    <col min="1832" max="1832" width="5.7109375" style="51" customWidth="1"/>
    <col min="1833" max="2048" width="9.140625" style="51"/>
    <col min="2049" max="2049" width="13" style="51" customWidth="1"/>
    <col min="2050" max="2050" width="10.85546875" style="51" customWidth="1"/>
    <col min="2051" max="2051" width="4" style="51" customWidth="1"/>
    <col min="2052" max="2052" width="4.140625" style="51" customWidth="1"/>
    <col min="2053" max="2053" width="4.42578125" style="51" customWidth="1"/>
    <col min="2054" max="2056" width="4.28515625" style="51" customWidth="1"/>
    <col min="2057" max="2057" width="8.7109375" style="51" customWidth="1"/>
    <col min="2058" max="2058" width="10.85546875" style="51" customWidth="1"/>
    <col min="2059" max="2059" width="4" style="51" customWidth="1"/>
    <col min="2060" max="2060" width="4.140625" style="51" customWidth="1"/>
    <col min="2061" max="2061" width="4.42578125" style="51" customWidth="1"/>
    <col min="2062" max="2064" width="4.28515625" style="51" customWidth="1"/>
    <col min="2065" max="2065" width="8.7109375" style="51" customWidth="1"/>
    <col min="2066" max="2067" width="10.7109375" style="51" customWidth="1"/>
    <col min="2068" max="2068" width="15.42578125" style="51" customWidth="1"/>
    <col min="2069" max="2069" width="10.7109375" style="51" customWidth="1"/>
    <col min="2070" max="2070" width="11" style="51" customWidth="1"/>
    <col min="2071" max="2071" width="8.7109375" style="51" customWidth="1"/>
    <col min="2072" max="2073" width="4.28515625" style="51" customWidth="1"/>
    <col min="2074" max="2074" width="4.42578125" style="51" customWidth="1"/>
    <col min="2075" max="2075" width="4.28515625" style="51" customWidth="1"/>
    <col min="2076" max="2076" width="4" style="51" customWidth="1"/>
    <col min="2077" max="2077" width="4.140625" style="51" customWidth="1"/>
    <col min="2078" max="2078" width="10.85546875" style="51" customWidth="1"/>
    <col min="2079" max="2079" width="8.7109375" style="51" customWidth="1"/>
    <col min="2080" max="2081" width="4.28515625" style="51" customWidth="1"/>
    <col min="2082" max="2082" width="4.42578125" style="51" customWidth="1"/>
    <col min="2083" max="2083" width="4.28515625" style="51" customWidth="1"/>
    <col min="2084" max="2084" width="4" style="51" customWidth="1"/>
    <col min="2085" max="2085" width="4.140625" style="51" customWidth="1"/>
    <col min="2086" max="2086" width="10.85546875" style="51" customWidth="1"/>
    <col min="2087" max="2087" width="13" style="51" customWidth="1"/>
    <col min="2088" max="2088" width="5.7109375" style="51" customWidth="1"/>
    <col min="2089" max="2304" width="9.140625" style="51"/>
    <col min="2305" max="2305" width="13" style="51" customWidth="1"/>
    <col min="2306" max="2306" width="10.85546875" style="51" customWidth="1"/>
    <col min="2307" max="2307" width="4" style="51" customWidth="1"/>
    <col min="2308" max="2308" width="4.140625" style="51" customWidth="1"/>
    <col min="2309" max="2309" width="4.42578125" style="51" customWidth="1"/>
    <col min="2310" max="2312" width="4.28515625" style="51" customWidth="1"/>
    <col min="2313" max="2313" width="8.7109375" style="51" customWidth="1"/>
    <col min="2314" max="2314" width="10.85546875" style="51" customWidth="1"/>
    <col min="2315" max="2315" width="4" style="51" customWidth="1"/>
    <col min="2316" max="2316" width="4.140625" style="51" customWidth="1"/>
    <col min="2317" max="2317" width="4.42578125" style="51" customWidth="1"/>
    <col min="2318" max="2320" width="4.28515625" style="51" customWidth="1"/>
    <col min="2321" max="2321" width="8.7109375" style="51" customWidth="1"/>
    <col min="2322" max="2323" width="10.7109375" style="51" customWidth="1"/>
    <col min="2324" max="2324" width="15.42578125" style="51" customWidth="1"/>
    <col min="2325" max="2325" width="10.7109375" style="51" customWidth="1"/>
    <col min="2326" max="2326" width="11" style="51" customWidth="1"/>
    <col min="2327" max="2327" width="8.7109375" style="51" customWidth="1"/>
    <col min="2328" max="2329" width="4.28515625" style="51" customWidth="1"/>
    <col min="2330" max="2330" width="4.42578125" style="51" customWidth="1"/>
    <col min="2331" max="2331" width="4.28515625" style="51" customWidth="1"/>
    <col min="2332" max="2332" width="4" style="51" customWidth="1"/>
    <col min="2333" max="2333" width="4.140625" style="51" customWidth="1"/>
    <col min="2334" max="2334" width="10.85546875" style="51" customWidth="1"/>
    <col min="2335" max="2335" width="8.7109375" style="51" customWidth="1"/>
    <col min="2336" max="2337" width="4.28515625" style="51" customWidth="1"/>
    <col min="2338" max="2338" width="4.42578125" style="51" customWidth="1"/>
    <col min="2339" max="2339" width="4.28515625" style="51" customWidth="1"/>
    <col min="2340" max="2340" width="4" style="51" customWidth="1"/>
    <col min="2341" max="2341" width="4.140625" style="51" customWidth="1"/>
    <col min="2342" max="2342" width="10.85546875" style="51" customWidth="1"/>
    <col min="2343" max="2343" width="13" style="51" customWidth="1"/>
    <col min="2344" max="2344" width="5.7109375" style="51" customWidth="1"/>
    <col min="2345" max="2560" width="9.140625" style="51"/>
    <col min="2561" max="2561" width="13" style="51" customWidth="1"/>
    <col min="2562" max="2562" width="10.85546875" style="51" customWidth="1"/>
    <col min="2563" max="2563" width="4" style="51" customWidth="1"/>
    <col min="2564" max="2564" width="4.140625" style="51" customWidth="1"/>
    <col min="2565" max="2565" width="4.42578125" style="51" customWidth="1"/>
    <col min="2566" max="2568" width="4.28515625" style="51" customWidth="1"/>
    <col min="2569" max="2569" width="8.7109375" style="51" customWidth="1"/>
    <col min="2570" max="2570" width="10.85546875" style="51" customWidth="1"/>
    <col min="2571" max="2571" width="4" style="51" customWidth="1"/>
    <col min="2572" max="2572" width="4.140625" style="51" customWidth="1"/>
    <col min="2573" max="2573" width="4.42578125" style="51" customWidth="1"/>
    <col min="2574" max="2576" width="4.28515625" style="51" customWidth="1"/>
    <col min="2577" max="2577" width="8.7109375" style="51" customWidth="1"/>
    <col min="2578" max="2579" width="10.7109375" style="51" customWidth="1"/>
    <col min="2580" max="2580" width="15.42578125" style="51" customWidth="1"/>
    <col min="2581" max="2581" width="10.7109375" style="51" customWidth="1"/>
    <col min="2582" max="2582" width="11" style="51" customWidth="1"/>
    <col min="2583" max="2583" width="8.7109375" style="51" customWidth="1"/>
    <col min="2584" max="2585" width="4.28515625" style="51" customWidth="1"/>
    <col min="2586" max="2586" width="4.42578125" style="51" customWidth="1"/>
    <col min="2587" max="2587" width="4.28515625" style="51" customWidth="1"/>
    <col min="2588" max="2588" width="4" style="51" customWidth="1"/>
    <col min="2589" max="2589" width="4.140625" style="51" customWidth="1"/>
    <col min="2590" max="2590" width="10.85546875" style="51" customWidth="1"/>
    <col min="2591" max="2591" width="8.7109375" style="51" customWidth="1"/>
    <col min="2592" max="2593" width="4.28515625" style="51" customWidth="1"/>
    <col min="2594" max="2594" width="4.42578125" style="51" customWidth="1"/>
    <col min="2595" max="2595" width="4.28515625" style="51" customWidth="1"/>
    <col min="2596" max="2596" width="4" style="51" customWidth="1"/>
    <col min="2597" max="2597" width="4.140625" style="51" customWidth="1"/>
    <col min="2598" max="2598" width="10.85546875" style="51" customWidth="1"/>
    <col min="2599" max="2599" width="13" style="51" customWidth="1"/>
    <col min="2600" max="2600" width="5.7109375" style="51" customWidth="1"/>
    <col min="2601" max="2816" width="9.140625" style="51"/>
    <col min="2817" max="2817" width="13" style="51" customWidth="1"/>
    <col min="2818" max="2818" width="10.85546875" style="51" customWidth="1"/>
    <col min="2819" max="2819" width="4" style="51" customWidth="1"/>
    <col min="2820" max="2820" width="4.140625" style="51" customWidth="1"/>
    <col min="2821" max="2821" width="4.42578125" style="51" customWidth="1"/>
    <col min="2822" max="2824" width="4.28515625" style="51" customWidth="1"/>
    <col min="2825" max="2825" width="8.7109375" style="51" customWidth="1"/>
    <col min="2826" max="2826" width="10.85546875" style="51" customWidth="1"/>
    <col min="2827" max="2827" width="4" style="51" customWidth="1"/>
    <col min="2828" max="2828" width="4.140625" style="51" customWidth="1"/>
    <col min="2829" max="2829" width="4.42578125" style="51" customWidth="1"/>
    <col min="2830" max="2832" width="4.28515625" style="51" customWidth="1"/>
    <col min="2833" max="2833" width="8.7109375" style="51" customWidth="1"/>
    <col min="2834" max="2835" width="10.7109375" style="51" customWidth="1"/>
    <col min="2836" max="2836" width="15.42578125" style="51" customWidth="1"/>
    <col min="2837" max="2837" width="10.7109375" style="51" customWidth="1"/>
    <col min="2838" max="2838" width="11" style="51" customWidth="1"/>
    <col min="2839" max="2839" width="8.7109375" style="51" customWidth="1"/>
    <col min="2840" max="2841" width="4.28515625" style="51" customWidth="1"/>
    <col min="2842" max="2842" width="4.42578125" style="51" customWidth="1"/>
    <col min="2843" max="2843" width="4.28515625" style="51" customWidth="1"/>
    <col min="2844" max="2844" width="4" style="51" customWidth="1"/>
    <col min="2845" max="2845" width="4.140625" style="51" customWidth="1"/>
    <col min="2846" max="2846" width="10.85546875" style="51" customWidth="1"/>
    <col min="2847" max="2847" width="8.7109375" style="51" customWidth="1"/>
    <col min="2848" max="2849" width="4.28515625" style="51" customWidth="1"/>
    <col min="2850" max="2850" width="4.42578125" style="51" customWidth="1"/>
    <col min="2851" max="2851" width="4.28515625" style="51" customWidth="1"/>
    <col min="2852" max="2852" width="4" style="51" customWidth="1"/>
    <col min="2853" max="2853" width="4.140625" style="51" customWidth="1"/>
    <col min="2854" max="2854" width="10.85546875" style="51" customWidth="1"/>
    <col min="2855" max="2855" width="13" style="51" customWidth="1"/>
    <col min="2856" max="2856" width="5.7109375" style="51" customWidth="1"/>
    <col min="2857" max="3072" width="9.140625" style="51"/>
    <col min="3073" max="3073" width="13" style="51" customWidth="1"/>
    <col min="3074" max="3074" width="10.85546875" style="51" customWidth="1"/>
    <col min="3075" max="3075" width="4" style="51" customWidth="1"/>
    <col min="3076" max="3076" width="4.140625" style="51" customWidth="1"/>
    <col min="3077" max="3077" width="4.42578125" style="51" customWidth="1"/>
    <col min="3078" max="3080" width="4.28515625" style="51" customWidth="1"/>
    <col min="3081" max="3081" width="8.7109375" style="51" customWidth="1"/>
    <col min="3082" max="3082" width="10.85546875" style="51" customWidth="1"/>
    <col min="3083" max="3083" width="4" style="51" customWidth="1"/>
    <col min="3084" max="3084" width="4.140625" style="51" customWidth="1"/>
    <col min="3085" max="3085" width="4.42578125" style="51" customWidth="1"/>
    <col min="3086" max="3088" width="4.28515625" style="51" customWidth="1"/>
    <col min="3089" max="3089" width="8.7109375" style="51" customWidth="1"/>
    <col min="3090" max="3091" width="10.7109375" style="51" customWidth="1"/>
    <col min="3092" max="3092" width="15.42578125" style="51" customWidth="1"/>
    <col min="3093" max="3093" width="10.7109375" style="51" customWidth="1"/>
    <col min="3094" max="3094" width="11" style="51" customWidth="1"/>
    <col min="3095" max="3095" width="8.7109375" style="51" customWidth="1"/>
    <col min="3096" max="3097" width="4.28515625" style="51" customWidth="1"/>
    <col min="3098" max="3098" width="4.42578125" style="51" customWidth="1"/>
    <col min="3099" max="3099" width="4.28515625" style="51" customWidth="1"/>
    <col min="3100" max="3100" width="4" style="51" customWidth="1"/>
    <col min="3101" max="3101" width="4.140625" style="51" customWidth="1"/>
    <col min="3102" max="3102" width="10.85546875" style="51" customWidth="1"/>
    <col min="3103" max="3103" width="8.7109375" style="51" customWidth="1"/>
    <col min="3104" max="3105" width="4.28515625" style="51" customWidth="1"/>
    <col min="3106" max="3106" width="4.42578125" style="51" customWidth="1"/>
    <col min="3107" max="3107" width="4.28515625" style="51" customWidth="1"/>
    <col min="3108" max="3108" width="4" style="51" customWidth="1"/>
    <col min="3109" max="3109" width="4.140625" style="51" customWidth="1"/>
    <col min="3110" max="3110" width="10.85546875" style="51" customWidth="1"/>
    <col min="3111" max="3111" width="13" style="51" customWidth="1"/>
    <col min="3112" max="3112" width="5.7109375" style="51" customWidth="1"/>
    <col min="3113" max="3328" width="9.140625" style="51"/>
    <col min="3329" max="3329" width="13" style="51" customWidth="1"/>
    <col min="3330" max="3330" width="10.85546875" style="51" customWidth="1"/>
    <col min="3331" max="3331" width="4" style="51" customWidth="1"/>
    <col min="3332" max="3332" width="4.140625" style="51" customWidth="1"/>
    <col min="3333" max="3333" width="4.42578125" style="51" customWidth="1"/>
    <col min="3334" max="3336" width="4.28515625" style="51" customWidth="1"/>
    <col min="3337" max="3337" width="8.7109375" style="51" customWidth="1"/>
    <col min="3338" max="3338" width="10.85546875" style="51" customWidth="1"/>
    <col min="3339" max="3339" width="4" style="51" customWidth="1"/>
    <col min="3340" max="3340" width="4.140625" style="51" customWidth="1"/>
    <col min="3341" max="3341" width="4.42578125" style="51" customWidth="1"/>
    <col min="3342" max="3344" width="4.28515625" style="51" customWidth="1"/>
    <col min="3345" max="3345" width="8.7109375" style="51" customWidth="1"/>
    <col min="3346" max="3347" width="10.7109375" style="51" customWidth="1"/>
    <col min="3348" max="3348" width="15.42578125" style="51" customWidth="1"/>
    <col min="3349" max="3349" width="10.7109375" style="51" customWidth="1"/>
    <col min="3350" max="3350" width="11" style="51" customWidth="1"/>
    <col min="3351" max="3351" width="8.7109375" style="51" customWidth="1"/>
    <col min="3352" max="3353" width="4.28515625" style="51" customWidth="1"/>
    <col min="3354" max="3354" width="4.42578125" style="51" customWidth="1"/>
    <col min="3355" max="3355" width="4.28515625" style="51" customWidth="1"/>
    <col min="3356" max="3356" width="4" style="51" customWidth="1"/>
    <col min="3357" max="3357" width="4.140625" style="51" customWidth="1"/>
    <col min="3358" max="3358" width="10.85546875" style="51" customWidth="1"/>
    <col min="3359" max="3359" width="8.7109375" style="51" customWidth="1"/>
    <col min="3360" max="3361" width="4.28515625" style="51" customWidth="1"/>
    <col min="3362" max="3362" width="4.42578125" style="51" customWidth="1"/>
    <col min="3363" max="3363" width="4.28515625" style="51" customWidth="1"/>
    <col min="3364" max="3364" width="4" style="51" customWidth="1"/>
    <col min="3365" max="3365" width="4.140625" style="51" customWidth="1"/>
    <col min="3366" max="3366" width="10.85546875" style="51" customWidth="1"/>
    <col min="3367" max="3367" width="13" style="51" customWidth="1"/>
    <col min="3368" max="3368" width="5.7109375" style="51" customWidth="1"/>
    <col min="3369" max="3584" width="9.140625" style="51"/>
    <col min="3585" max="3585" width="13" style="51" customWidth="1"/>
    <col min="3586" max="3586" width="10.85546875" style="51" customWidth="1"/>
    <col min="3587" max="3587" width="4" style="51" customWidth="1"/>
    <col min="3588" max="3588" width="4.140625" style="51" customWidth="1"/>
    <col min="3589" max="3589" width="4.42578125" style="51" customWidth="1"/>
    <col min="3590" max="3592" width="4.28515625" style="51" customWidth="1"/>
    <col min="3593" max="3593" width="8.7109375" style="51" customWidth="1"/>
    <col min="3594" max="3594" width="10.85546875" style="51" customWidth="1"/>
    <col min="3595" max="3595" width="4" style="51" customWidth="1"/>
    <col min="3596" max="3596" width="4.140625" style="51" customWidth="1"/>
    <col min="3597" max="3597" width="4.42578125" style="51" customWidth="1"/>
    <col min="3598" max="3600" width="4.28515625" style="51" customWidth="1"/>
    <col min="3601" max="3601" width="8.7109375" style="51" customWidth="1"/>
    <col min="3602" max="3603" width="10.7109375" style="51" customWidth="1"/>
    <col min="3604" max="3604" width="15.42578125" style="51" customWidth="1"/>
    <col min="3605" max="3605" width="10.7109375" style="51" customWidth="1"/>
    <col min="3606" max="3606" width="11" style="51" customWidth="1"/>
    <col min="3607" max="3607" width="8.7109375" style="51" customWidth="1"/>
    <col min="3608" max="3609" width="4.28515625" style="51" customWidth="1"/>
    <col min="3610" max="3610" width="4.42578125" style="51" customWidth="1"/>
    <col min="3611" max="3611" width="4.28515625" style="51" customWidth="1"/>
    <col min="3612" max="3612" width="4" style="51" customWidth="1"/>
    <col min="3613" max="3613" width="4.140625" style="51" customWidth="1"/>
    <col min="3614" max="3614" width="10.85546875" style="51" customWidth="1"/>
    <col min="3615" max="3615" width="8.7109375" style="51" customWidth="1"/>
    <col min="3616" max="3617" width="4.28515625" style="51" customWidth="1"/>
    <col min="3618" max="3618" width="4.42578125" style="51" customWidth="1"/>
    <col min="3619" max="3619" width="4.28515625" style="51" customWidth="1"/>
    <col min="3620" max="3620" width="4" style="51" customWidth="1"/>
    <col min="3621" max="3621" width="4.140625" style="51" customWidth="1"/>
    <col min="3622" max="3622" width="10.85546875" style="51" customWidth="1"/>
    <col min="3623" max="3623" width="13" style="51" customWidth="1"/>
    <col min="3624" max="3624" width="5.7109375" style="51" customWidth="1"/>
    <col min="3625" max="3840" width="9.140625" style="51"/>
    <col min="3841" max="3841" width="13" style="51" customWidth="1"/>
    <col min="3842" max="3842" width="10.85546875" style="51" customWidth="1"/>
    <col min="3843" max="3843" width="4" style="51" customWidth="1"/>
    <col min="3844" max="3844" width="4.140625" style="51" customWidth="1"/>
    <col min="3845" max="3845" width="4.42578125" style="51" customWidth="1"/>
    <col min="3846" max="3848" width="4.28515625" style="51" customWidth="1"/>
    <col min="3849" max="3849" width="8.7109375" style="51" customWidth="1"/>
    <col min="3850" max="3850" width="10.85546875" style="51" customWidth="1"/>
    <col min="3851" max="3851" width="4" style="51" customWidth="1"/>
    <col min="3852" max="3852" width="4.140625" style="51" customWidth="1"/>
    <col min="3853" max="3853" width="4.42578125" style="51" customWidth="1"/>
    <col min="3854" max="3856" width="4.28515625" style="51" customWidth="1"/>
    <col min="3857" max="3857" width="8.7109375" style="51" customWidth="1"/>
    <col min="3858" max="3859" width="10.7109375" style="51" customWidth="1"/>
    <col min="3860" max="3860" width="15.42578125" style="51" customWidth="1"/>
    <col min="3861" max="3861" width="10.7109375" style="51" customWidth="1"/>
    <col min="3862" max="3862" width="11" style="51" customWidth="1"/>
    <col min="3863" max="3863" width="8.7109375" style="51" customWidth="1"/>
    <col min="3864" max="3865" width="4.28515625" style="51" customWidth="1"/>
    <col min="3866" max="3866" width="4.42578125" style="51" customWidth="1"/>
    <col min="3867" max="3867" width="4.28515625" style="51" customWidth="1"/>
    <col min="3868" max="3868" width="4" style="51" customWidth="1"/>
    <col min="3869" max="3869" width="4.140625" style="51" customWidth="1"/>
    <col min="3870" max="3870" width="10.85546875" style="51" customWidth="1"/>
    <col min="3871" max="3871" width="8.7109375" style="51" customWidth="1"/>
    <col min="3872" max="3873" width="4.28515625" style="51" customWidth="1"/>
    <col min="3874" max="3874" width="4.42578125" style="51" customWidth="1"/>
    <col min="3875" max="3875" width="4.28515625" style="51" customWidth="1"/>
    <col min="3876" max="3876" width="4" style="51" customWidth="1"/>
    <col min="3877" max="3877" width="4.140625" style="51" customWidth="1"/>
    <col min="3878" max="3878" width="10.85546875" style="51" customWidth="1"/>
    <col min="3879" max="3879" width="13" style="51" customWidth="1"/>
    <col min="3880" max="3880" width="5.7109375" style="51" customWidth="1"/>
    <col min="3881" max="4096" width="9.140625" style="51"/>
    <col min="4097" max="4097" width="13" style="51" customWidth="1"/>
    <col min="4098" max="4098" width="10.85546875" style="51" customWidth="1"/>
    <col min="4099" max="4099" width="4" style="51" customWidth="1"/>
    <col min="4100" max="4100" width="4.140625" style="51" customWidth="1"/>
    <col min="4101" max="4101" width="4.42578125" style="51" customWidth="1"/>
    <col min="4102" max="4104" width="4.28515625" style="51" customWidth="1"/>
    <col min="4105" max="4105" width="8.7109375" style="51" customWidth="1"/>
    <col min="4106" max="4106" width="10.85546875" style="51" customWidth="1"/>
    <col min="4107" max="4107" width="4" style="51" customWidth="1"/>
    <col min="4108" max="4108" width="4.140625" style="51" customWidth="1"/>
    <col min="4109" max="4109" width="4.42578125" style="51" customWidth="1"/>
    <col min="4110" max="4112" width="4.28515625" style="51" customWidth="1"/>
    <col min="4113" max="4113" width="8.7109375" style="51" customWidth="1"/>
    <col min="4114" max="4115" width="10.7109375" style="51" customWidth="1"/>
    <col min="4116" max="4116" width="15.42578125" style="51" customWidth="1"/>
    <col min="4117" max="4117" width="10.7109375" style="51" customWidth="1"/>
    <col min="4118" max="4118" width="11" style="51" customWidth="1"/>
    <col min="4119" max="4119" width="8.7109375" style="51" customWidth="1"/>
    <col min="4120" max="4121" width="4.28515625" style="51" customWidth="1"/>
    <col min="4122" max="4122" width="4.42578125" style="51" customWidth="1"/>
    <col min="4123" max="4123" width="4.28515625" style="51" customWidth="1"/>
    <col min="4124" max="4124" width="4" style="51" customWidth="1"/>
    <col min="4125" max="4125" width="4.140625" style="51" customWidth="1"/>
    <col min="4126" max="4126" width="10.85546875" style="51" customWidth="1"/>
    <col min="4127" max="4127" width="8.7109375" style="51" customWidth="1"/>
    <col min="4128" max="4129" width="4.28515625" style="51" customWidth="1"/>
    <col min="4130" max="4130" width="4.42578125" style="51" customWidth="1"/>
    <col min="4131" max="4131" width="4.28515625" style="51" customWidth="1"/>
    <col min="4132" max="4132" width="4" style="51" customWidth="1"/>
    <col min="4133" max="4133" width="4.140625" style="51" customWidth="1"/>
    <col min="4134" max="4134" width="10.85546875" style="51" customWidth="1"/>
    <col min="4135" max="4135" width="13" style="51" customWidth="1"/>
    <col min="4136" max="4136" width="5.7109375" style="51" customWidth="1"/>
    <col min="4137" max="4352" width="9.140625" style="51"/>
    <col min="4353" max="4353" width="13" style="51" customWidth="1"/>
    <col min="4354" max="4354" width="10.85546875" style="51" customWidth="1"/>
    <col min="4355" max="4355" width="4" style="51" customWidth="1"/>
    <col min="4356" max="4356" width="4.140625" style="51" customWidth="1"/>
    <col min="4357" max="4357" width="4.42578125" style="51" customWidth="1"/>
    <col min="4358" max="4360" width="4.28515625" style="51" customWidth="1"/>
    <col min="4361" max="4361" width="8.7109375" style="51" customWidth="1"/>
    <col min="4362" max="4362" width="10.85546875" style="51" customWidth="1"/>
    <col min="4363" max="4363" width="4" style="51" customWidth="1"/>
    <col min="4364" max="4364" width="4.140625" style="51" customWidth="1"/>
    <col min="4365" max="4365" width="4.42578125" style="51" customWidth="1"/>
    <col min="4366" max="4368" width="4.28515625" style="51" customWidth="1"/>
    <col min="4369" max="4369" width="8.7109375" style="51" customWidth="1"/>
    <col min="4370" max="4371" width="10.7109375" style="51" customWidth="1"/>
    <col min="4372" max="4372" width="15.42578125" style="51" customWidth="1"/>
    <col min="4373" max="4373" width="10.7109375" style="51" customWidth="1"/>
    <col min="4374" max="4374" width="11" style="51" customWidth="1"/>
    <col min="4375" max="4375" width="8.7109375" style="51" customWidth="1"/>
    <col min="4376" max="4377" width="4.28515625" style="51" customWidth="1"/>
    <col min="4378" max="4378" width="4.42578125" style="51" customWidth="1"/>
    <col min="4379" max="4379" width="4.28515625" style="51" customWidth="1"/>
    <col min="4380" max="4380" width="4" style="51" customWidth="1"/>
    <col min="4381" max="4381" width="4.140625" style="51" customWidth="1"/>
    <col min="4382" max="4382" width="10.85546875" style="51" customWidth="1"/>
    <col min="4383" max="4383" width="8.7109375" style="51" customWidth="1"/>
    <col min="4384" max="4385" width="4.28515625" style="51" customWidth="1"/>
    <col min="4386" max="4386" width="4.42578125" style="51" customWidth="1"/>
    <col min="4387" max="4387" width="4.28515625" style="51" customWidth="1"/>
    <col min="4388" max="4388" width="4" style="51" customWidth="1"/>
    <col min="4389" max="4389" width="4.140625" style="51" customWidth="1"/>
    <col min="4390" max="4390" width="10.85546875" style="51" customWidth="1"/>
    <col min="4391" max="4391" width="13" style="51" customWidth="1"/>
    <col min="4392" max="4392" width="5.7109375" style="51" customWidth="1"/>
    <col min="4393" max="4608" width="9.140625" style="51"/>
    <col min="4609" max="4609" width="13" style="51" customWidth="1"/>
    <col min="4610" max="4610" width="10.85546875" style="51" customWidth="1"/>
    <col min="4611" max="4611" width="4" style="51" customWidth="1"/>
    <col min="4612" max="4612" width="4.140625" style="51" customWidth="1"/>
    <col min="4613" max="4613" width="4.42578125" style="51" customWidth="1"/>
    <col min="4614" max="4616" width="4.28515625" style="51" customWidth="1"/>
    <col min="4617" max="4617" width="8.7109375" style="51" customWidth="1"/>
    <col min="4618" max="4618" width="10.85546875" style="51" customWidth="1"/>
    <col min="4619" max="4619" width="4" style="51" customWidth="1"/>
    <col min="4620" max="4620" width="4.140625" style="51" customWidth="1"/>
    <col min="4621" max="4621" width="4.42578125" style="51" customWidth="1"/>
    <col min="4622" max="4624" width="4.28515625" style="51" customWidth="1"/>
    <col min="4625" max="4625" width="8.7109375" style="51" customWidth="1"/>
    <col min="4626" max="4627" width="10.7109375" style="51" customWidth="1"/>
    <col min="4628" max="4628" width="15.42578125" style="51" customWidth="1"/>
    <col min="4629" max="4629" width="10.7109375" style="51" customWidth="1"/>
    <col min="4630" max="4630" width="11" style="51" customWidth="1"/>
    <col min="4631" max="4631" width="8.7109375" style="51" customWidth="1"/>
    <col min="4632" max="4633" width="4.28515625" style="51" customWidth="1"/>
    <col min="4634" max="4634" width="4.42578125" style="51" customWidth="1"/>
    <col min="4635" max="4635" width="4.28515625" style="51" customWidth="1"/>
    <col min="4636" max="4636" width="4" style="51" customWidth="1"/>
    <col min="4637" max="4637" width="4.140625" style="51" customWidth="1"/>
    <col min="4638" max="4638" width="10.85546875" style="51" customWidth="1"/>
    <col min="4639" max="4639" width="8.7109375" style="51" customWidth="1"/>
    <col min="4640" max="4641" width="4.28515625" style="51" customWidth="1"/>
    <col min="4642" max="4642" width="4.42578125" style="51" customWidth="1"/>
    <col min="4643" max="4643" width="4.28515625" style="51" customWidth="1"/>
    <col min="4644" max="4644" width="4" style="51" customWidth="1"/>
    <col min="4645" max="4645" width="4.140625" style="51" customWidth="1"/>
    <col min="4646" max="4646" width="10.85546875" style="51" customWidth="1"/>
    <col min="4647" max="4647" width="13" style="51" customWidth="1"/>
    <col min="4648" max="4648" width="5.7109375" style="51" customWidth="1"/>
    <col min="4649" max="4864" width="9.140625" style="51"/>
    <col min="4865" max="4865" width="13" style="51" customWidth="1"/>
    <col min="4866" max="4866" width="10.85546875" style="51" customWidth="1"/>
    <col min="4867" max="4867" width="4" style="51" customWidth="1"/>
    <col min="4868" max="4868" width="4.140625" style="51" customWidth="1"/>
    <col min="4869" max="4869" width="4.42578125" style="51" customWidth="1"/>
    <col min="4870" max="4872" width="4.28515625" style="51" customWidth="1"/>
    <col min="4873" max="4873" width="8.7109375" style="51" customWidth="1"/>
    <col min="4874" max="4874" width="10.85546875" style="51" customWidth="1"/>
    <col min="4875" max="4875" width="4" style="51" customWidth="1"/>
    <col min="4876" max="4876" width="4.140625" style="51" customWidth="1"/>
    <col min="4877" max="4877" width="4.42578125" style="51" customWidth="1"/>
    <col min="4878" max="4880" width="4.28515625" style="51" customWidth="1"/>
    <col min="4881" max="4881" width="8.7109375" style="51" customWidth="1"/>
    <col min="4882" max="4883" width="10.7109375" style="51" customWidth="1"/>
    <col min="4884" max="4884" width="15.42578125" style="51" customWidth="1"/>
    <col min="4885" max="4885" width="10.7109375" style="51" customWidth="1"/>
    <col min="4886" max="4886" width="11" style="51" customWidth="1"/>
    <col min="4887" max="4887" width="8.7109375" style="51" customWidth="1"/>
    <col min="4888" max="4889" width="4.28515625" style="51" customWidth="1"/>
    <col min="4890" max="4890" width="4.42578125" style="51" customWidth="1"/>
    <col min="4891" max="4891" width="4.28515625" style="51" customWidth="1"/>
    <col min="4892" max="4892" width="4" style="51" customWidth="1"/>
    <col min="4893" max="4893" width="4.140625" style="51" customWidth="1"/>
    <col min="4894" max="4894" width="10.85546875" style="51" customWidth="1"/>
    <col min="4895" max="4895" width="8.7109375" style="51" customWidth="1"/>
    <col min="4896" max="4897" width="4.28515625" style="51" customWidth="1"/>
    <col min="4898" max="4898" width="4.42578125" style="51" customWidth="1"/>
    <col min="4899" max="4899" width="4.28515625" style="51" customWidth="1"/>
    <col min="4900" max="4900" width="4" style="51" customWidth="1"/>
    <col min="4901" max="4901" width="4.140625" style="51" customWidth="1"/>
    <col min="4902" max="4902" width="10.85546875" style="51" customWidth="1"/>
    <col min="4903" max="4903" width="13" style="51" customWidth="1"/>
    <col min="4904" max="4904" width="5.7109375" style="51" customWidth="1"/>
    <col min="4905" max="5120" width="9.140625" style="51"/>
    <col min="5121" max="5121" width="13" style="51" customWidth="1"/>
    <col min="5122" max="5122" width="10.85546875" style="51" customWidth="1"/>
    <col min="5123" max="5123" width="4" style="51" customWidth="1"/>
    <col min="5124" max="5124" width="4.140625" style="51" customWidth="1"/>
    <col min="5125" max="5125" width="4.42578125" style="51" customWidth="1"/>
    <col min="5126" max="5128" width="4.28515625" style="51" customWidth="1"/>
    <col min="5129" max="5129" width="8.7109375" style="51" customWidth="1"/>
    <col min="5130" max="5130" width="10.85546875" style="51" customWidth="1"/>
    <col min="5131" max="5131" width="4" style="51" customWidth="1"/>
    <col min="5132" max="5132" width="4.140625" style="51" customWidth="1"/>
    <col min="5133" max="5133" width="4.42578125" style="51" customWidth="1"/>
    <col min="5134" max="5136" width="4.28515625" style="51" customWidth="1"/>
    <col min="5137" max="5137" width="8.7109375" style="51" customWidth="1"/>
    <col min="5138" max="5139" width="10.7109375" style="51" customWidth="1"/>
    <col min="5140" max="5140" width="15.42578125" style="51" customWidth="1"/>
    <col min="5141" max="5141" width="10.7109375" style="51" customWidth="1"/>
    <col min="5142" max="5142" width="11" style="51" customWidth="1"/>
    <col min="5143" max="5143" width="8.7109375" style="51" customWidth="1"/>
    <col min="5144" max="5145" width="4.28515625" style="51" customWidth="1"/>
    <col min="5146" max="5146" width="4.42578125" style="51" customWidth="1"/>
    <col min="5147" max="5147" width="4.28515625" style="51" customWidth="1"/>
    <col min="5148" max="5148" width="4" style="51" customWidth="1"/>
    <col min="5149" max="5149" width="4.140625" style="51" customWidth="1"/>
    <col min="5150" max="5150" width="10.85546875" style="51" customWidth="1"/>
    <col min="5151" max="5151" width="8.7109375" style="51" customWidth="1"/>
    <col min="5152" max="5153" width="4.28515625" style="51" customWidth="1"/>
    <col min="5154" max="5154" width="4.42578125" style="51" customWidth="1"/>
    <col min="5155" max="5155" width="4.28515625" style="51" customWidth="1"/>
    <col min="5156" max="5156" width="4" style="51" customWidth="1"/>
    <col min="5157" max="5157" width="4.140625" style="51" customWidth="1"/>
    <col min="5158" max="5158" width="10.85546875" style="51" customWidth="1"/>
    <col min="5159" max="5159" width="13" style="51" customWidth="1"/>
    <col min="5160" max="5160" width="5.7109375" style="51" customWidth="1"/>
    <col min="5161" max="5376" width="9.140625" style="51"/>
    <col min="5377" max="5377" width="13" style="51" customWidth="1"/>
    <col min="5378" max="5378" width="10.85546875" style="51" customWidth="1"/>
    <col min="5379" max="5379" width="4" style="51" customWidth="1"/>
    <col min="5380" max="5380" width="4.140625" style="51" customWidth="1"/>
    <col min="5381" max="5381" width="4.42578125" style="51" customWidth="1"/>
    <col min="5382" max="5384" width="4.28515625" style="51" customWidth="1"/>
    <col min="5385" max="5385" width="8.7109375" style="51" customWidth="1"/>
    <col min="5386" max="5386" width="10.85546875" style="51" customWidth="1"/>
    <col min="5387" max="5387" width="4" style="51" customWidth="1"/>
    <col min="5388" max="5388" width="4.140625" style="51" customWidth="1"/>
    <col min="5389" max="5389" width="4.42578125" style="51" customWidth="1"/>
    <col min="5390" max="5392" width="4.28515625" style="51" customWidth="1"/>
    <col min="5393" max="5393" width="8.7109375" style="51" customWidth="1"/>
    <col min="5394" max="5395" width="10.7109375" style="51" customWidth="1"/>
    <col min="5396" max="5396" width="15.42578125" style="51" customWidth="1"/>
    <col min="5397" max="5397" width="10.7109375" style="51" customWidth="1"/>
    <col min="5398" max="5398" width="11" style="51" customWidth="1"/>
    <col min="5399" max="5399" width="8.7109375" style="51" customWidth="1"/>
    <col min="5400" max="5401" width="4.28515625" style="51" customWidth="1"/>
    <col min="5402" max="5402" width="4.42578125" style="51" customWidth="1"/>
    <col min="5403" max="5403" width="4.28515625" style="51" customWidth="1"/>
    <col min="5404" max="5404" width="4" style="51" customWidth="1"/>
    <col min="5405" max="5405" width="4.140625" style="51" customWidth="1"/>
    <col min="5406" max="5406" width="10.85546875" style="51" customWidth="1"/>
    <col min="5407" max="5407" width="8.7109375" style="51" customWidth="1"/>
    <col min="5408" max="5409" width="4.28515625" style="51" customWidth="1"/>
    <col min="5410" max="5410" width="4.42578125" style="51" customWidth="1"/>
    <col min="5411" max="5411" width="4.28515625" style="51" customWidth="1"/>
    <col min="5412" max="5412" width="4" style="51" customWidth="1"/>
    <col min="5413" max="5413" width="4.140625" style="51" customWidth="1"/>
    <col min="5414" max="5414" width="10.85546875" style="51" customWidth="1"/>
    <col min="5415" max="5415" width="13" style="51" customWidth="1"/>
    <col min="5416" max="5416" width="5.7109375" style="51" customWidth="1"/>
    <col min="5417" max="5632" width="9.140625" style="51"/>
    <col min="5633" max="5633" width="13" style="51" customWidth="1"/>
    <col min="5634" max="5634" width="10.85546875" style="51" customWidth="1"/>
    <col min="5635" max="5635" width="4" style="51" customWidth="1"/>
    <col min="5636" max="5636" width="4.140625" style="51" customWidth="1"/>
    <col min="5637" max="5637" width="4.42578125" style="51" customWidth="1"/>
    <col min="5638" max="5640" width="4.28515625" style="51" customWidth="1"/>
    <col min="5641" max="5641" width="8.7109375" style="51" customWidth="1"/>
    <col min="5642" max="5642" width="10.85546875" style="51" customWidth="1"/>
    <col min="5643" max="5643" width="4" style="51" customWidth="1"/>
    <col min="5644" max="5644" width="4.140625" style="51" customWidth="1"/>
    <col min="5645" max="5645" width="4.42578125" style="51" customWidth="1"/>
    <col min="5646" max="5648" width="4.28515625" style="51" customWidth="1"/>
    <col min="5649" max="5649" width="8.7109375" style="51" customWidth="1"/>
    <col min="5650" max="5651" width="10.7109375" style="51" customWidth="1"/>
    <col min="5652" max="5652" width="15.42578125" style="51" customWidth="1"/>
    <col min="5653" max="5653" width="10.7109375" style="51" customWidth="1"/>
    <col min="5654" max="5654" width="11" style="51" customWidth="1"/>
    <col min="5655" max="5655" width="8.7109375" style="51" customWidth="1"/>
    <col min="5656" max="5657" width="4.28515625" style="51" customWidth="1"/>
    <col min="5658" max="5658" width="4.42578125" style="51" customWidth="1"/>
    <col min="5659" max="5659" width="4.28515625" style="51" customWidth="1"/>
    <col min="5660" max="5660" width="4" style="51" customWidth="1"/>
    <col min="5661" max="5661" width="4.140625" style="51" customWidth="1"/>
    <col min="5662" max="5662" width="10.85546875" style="51" customWidth="1"/>
    <col min="5663" max="5663" width="8.7109375" style="51" customWidth="1"/>
    <col min="5664" max="5665" width="4.28515625" style="51" customWidth="1"/>
    <col min="5666" max="5666" width="4.42578125" style="51" customWidth="1"/>
    <col min="5667" max="5667" width="4.28515625" style="51" customWidth="1"/>
    <col min="5668" max="5668" width="4" style="51" customWidth="1"/>
    <col min="5669" max="5669" width="4.140625" style="51" customWidth="1"/>
    <col min="5670" max="5670" width="10.85546875" style="51" customWidth="1"/>
    <col min="5671" max="5671" width="13" style="51" customWidth="1"/>
    <col min="5672" max="5672" width="5.7109375" style="51" customWidth="1"/>
    <col min="5673" max="5888" width="9.140625" style="51"/>
    <col min="5889" max="5889" width="13" style="51" customWidth="1"/>
    <col min="5890" max="5890" width="10.85546875" style="51" customWidth="1"/>
    <col min="5891" max="5891" width="4" style="51" customWidth="1"/>
    <col min="5892" max="5892" width="4.140625" style="51" customWidth="1"/>
    <col min="5893" max="5893" width="4.42578125" style="51" customWidth="1"/>
    <col min="5894" max="5896" width="4.28515625" style="51" customWidth="1"/>
    <col min="5897" max="5897" width="8.7109375" style="51" customWidth="1"/>
    <col min="5898" max="5898" width="10.85546875" style="51" customWidth="1"/>
    <col min="5899" max="5899" width="4" style="51" customWidth="1"/>
    <col min="5900" max="5900" width="4.140625" style="51" customWidth="1"/>
    <col min="5901" max="5901" width="4.42578125" style="51" customWidth="1"/>
    <col min="5902" max="5904" width="4.28515625" style="51" customWidth="1"/>
    <col min="5905" max="5905" width="8.7109375" style="51" customWidth="1"/>
    <col min="5906" max="5907" width="10.7109375" style="51" customWidth="1"/>
    <col min="5908" max="5908" width="15.42578125" style="51" customWidth="1"/>
    <col min="5909" max="5909" width="10.7109375" style="51" customWidth="1"/>
    <col min="5910" max="5910" width="11" style="51" customWidth="1"/>
    <col min="5911" max="5911" width="8.7109375" style="51" customWidth="1"/>
    <col min="5912" max="5913" width="4.28515625" style="51" customWidth="1"/>
    <col min="5914" max="5914" width="4.42578125" style="51" customWidth="1"/>
    <col min="5915" max="5915" width="4.28515625" style="51" customWidth="1"/>
    <col min="5916" max="5916" width="4" style="51" customWidth="1"/>
    <col min="5917" max="5917" width="4.140625" style="51" customWidth="1"/>
    <col min="5918" max="5918" width="10.85546875" style="51" customWidth="1"/>
    <col min="5919" max="5919" width="8.7109375" style="51" customWidth="1"/>
    <col min="5920" max="5921" width="4.28515625" style="51" customWidth="1"/>
    <col min="5922" max="5922" width="4.42578125" style="51" customWidth="1"/>
    <col min="5923" max="5923" width="4.28515625" style="51" customWidth="1"/>
    <col min="5924" max="5924" width="4" style="51" customWidth="1"/>
    <col min="5925" max="5925" width="4.140625" style="51" customWidth="1"/>
    <col min="5926" max="5926" width="10.85546875" style="51" customWidth="1"/>
    <col min="5927" max="5927" width="13" style="51" customWidth="1"/>
    <col min="5928" max="5928" width="5.7109375" style="51" customWidth="1"/>
    <col min="5929" max="6144" width="9.140625" style="51"/>
    <col min="6145" max="6145" width="13" style="51" customWidth="1"/>
    <col min="6146" max="6146" width="10.85546875" style="51" customWidth="1"/>
    <col min="6147" max="6147" width="4" style="51" customWidth="1"/>
    <col min="6148" max="6148" width="4.140625" style="51" customWidth="1"/>
    <col min="6149" max="6149" width="4.42578125" style="51" customWidth="1"/>
    <col min="6150" max="6152" width="4.28515625" style="51" customWidth="1"/>
    <col min="6153" max="6153" width="8.7109375" style="51" customWidth="1"/>
    <col min="6154" max="6154" width="10.85546875" style="51" customWidth="1"/>
    <col min="6155" max="6155" width="4" style="51" customWidth="1"/>
    <col min="6156" max="6156" width="4.140625" style="51" customWidth="1"/>
    <col min="6157" max="6157" width="4.42578125" style="51" customWidth="1"/>
    <col min="6158" max="6160" width="4.28515625" style="51" customWidth="1"/>
    <col min="6161" max="6161" width="8.7109375" style="51" customWidth="1"/>
    <col min="6162" max="6163" width="10.7109375" style="51" customWidth="1"/>
    <col min="6164" max="6164" width="15.42578125" style="51" customWidth="1"/>
    <col min="6165" max="6165" width="10.7109375" style="51" customWidth="1"/>
    <col min="6166" max="6166" width="11" style="51" customWidth="1"/>
    <col min="6167" max="6167" width="8.7109375" style="51" customWidth="1"/>
    <col min="6168" max="6169" width="4.28515625" style="51" customWidth="1"/>
    <col min="6170" max="6170" width="4.42578125" style="51" customWidth="1"/>
    <col min="6171" max="6171" width="4.28515625" style="51" customWidth="1"/>
    <col min="6172" max="6172" width="4" style="51" customWidth="1"/>
    <col min="6173" max="6173" width="4.140625" style="51" customWidth="1"/>
    <col min="6174" max="6174" width="10.85546875" style="51" customWidth="1"/>
    <col min="6175" max="6175" width="8.7109375" style="51" customWidth="1"/>
    <col min="6176" max="6177" width="4.28515625" style="51" customWidth="1"/>
    <col min="6178" max="6178" width="4.42578125" style="51" customWidth="1"/>
    <col min="6179" max="6179" width="4.28515625" style="51" customWidth="1"/>
    <col min="6180" max="6180" width="4" style="51" customWidth="1"/>
    <col min="6181" max="6181" width="4.140625" style="51" customWidth="1"/>
    <col min="6182" max="6182" width="10.85546875" style="51" customWidth="1"/>
    <col min="6183" max="6183" width="13" style="51" customWidth="1"/>
    <col min="6184" max="6184" width="5.7109375" style="51" customWidth="1"/>
    <col min="6185" max="6400" width="9.140625" style="51"/>
    <col min="6401" max="6401" width="13" style="51" customWidth="1"/>
    <col min="6402" max="6402" width="10.85546875" style="51" customWidth="1"/>
    <col min="6403" max="6403" width="4" style="51" customWidth="1"/>
    <col min="6404" max="6404" width="4.140625" style="51" customWidth="1"/>
    <col min="6405" max="6405" width="4.42578125" style="51" customWidth="1"/>
    <col min="6406" max="6408" width="4.28515625" style="51" customWidth="1"/>
    <col min="6409" max="6409" width="8.7109375" style="51" customWidth="1"/>
    <col min="6410" max="6410" width="10.85546875" style="51" customWidth="1"/>
    <col min="6411" max="6411" width="4" style="51" customWidth="1"/>
    <col min="6412" max="6412" width="4.140625" style="51" customWidth="1"/>
    <col min="6413" max="6413" width="4.42578125" style="51" customWidth="1"/>
    <col min="6414" max="6416" width="4.28515625" style="51" customWidth="1"/>
    <col min="6417" max="6417" width="8.7109375" style="51" customWidth="1"/>
    <col min="6418" max="6419" width="10.7109375" style="51" customWidth="1"/>
    <col min="6420" max="6420" width="15.42578125" style="51" customWidth="1"/>
    <col min="6421" max="6421" width="10.7109375" style="51" customWidth="1"/>
    <col min="6422" max="6422" width="11" style="51" customWidth="1"/>
    <col min="6423" max="6423" width="8.7109375" style="51" customWidth="1"/>
    <col min="6424" max="6425" width="4.28515625" style="51" customWidth="1"/>
    <col min="6426" max="6426" width="4.42578125" style="51" customWidth="1"/>
    <col min="6427" max="6427" width="4.28515625" style="51" customWidth="1"/>
    <col min="6428" max="6428" width="4" style="51" customWidth="1"/>
    <col min="6429" max="6429" width="4.140625" style="51" customWidth="1"/>
    <col min="6430" max="6430" width="10.85546875" style="51" customWidth="1"/>
    <col min="6431" max="6431" width="8.7109375" style="51" customWidth="1"/>
    <col min="6432" max="6433" width="4.28515625" style="51" customWidth="1"/>
    <col min="6434" max="6434" width="4.42578125" style="51" customWidth="1"/>
    <col min="6435" max="6435" width="4.28515625" style="51" customWidth="1"/>
    <col min="6436" max="6436" width="4" style="51" customWidth="1"/>
    <col min="6437" max="6437" width="4.140625" style="51" customWidth="1"/>
    <col min="6438" max="6438" width="10.85546875" style="51" customWidth="1"/>
    <col min="6439" max="6439" width="13" style="51" customWidth="1"/>
    <col min="6440" max="6440" width="5.7109375" style="51" customWidth="1"/>
    <col min="6441" max="6656" width="9.140625" style="51"/>
    <col min="6657" max="6657" width="13" style="51" customWidth="1"/>
    <col min="6658" max="6658" width="10.85546875" style="51" customWidth="1"/>
    <col min="6659" max="6659" width="4" style="51" customWidth="1"/>
    <col min="6660" max="6660" width="4.140625" style="51" customWidth="1"/>
    <col min="6661" max="6661" width="4.42578125" style="51" customWidth="1"/>
    <col min="6662" max="6664" width="4.28515625" style="51" customWidth="1"/>
    <col min="6665" max="6665" width="8.7109375" style="51" customWidth="1"/>
    <col min="6666" max="6666" width="10.85546875" style="51" customWidth="1"/>
    <col min="6667" max="6667" width="4" style="51" customWidth="1"/>
    <col min="6668" max="6668" width="4.140625" style="51" customWidth="1"/>
    <col min="6669" max="6669" width="4.42578125" style="51" customWidth="1"/>
    <col min="6670" max="6672" width="4.28515625" style="51" customWidth="1"/>
    <col min="6673" max="6673" width="8.7109375" style="51" customWidth="1"/>
    <col min="6674" max="6675" width="10.7109375" style="51" customWidth="1"/>
    <col min="6676" max="6676" width="15.42578125" style="51" customWidth="1"/>
    <col min="6677" max="6677" width="10.7109375" style="51" customWidth="1"/>
    <col min="6678" max="6678" width="11" style="51" customWidth="1"/>
    <col min="6679" max="6679" width="8.7109375" style="51" customWidth="1"/>
    <col min="6680" max="6681" width="4.28515625" style="51" customWidth="1"/>
    <col min="6682" max="6682" width="4.42578125" style="51" customWidth="1"/>
    <col min="6683" max="6683" width="4.28515625" style="51" customWidth="1"/>
    <col min="6684" max="6684" width="4" style="51" customWidth="1"/>
    <col min="6685" max="6685" width="4.140625" style="51" customWidth="1"/>
    <col min="6686" max="6686" width="10.85546875" style="51" customWidth="1"/>
    <col min="6687" max="6687" width="8.7109375" style="51" customWidth="1"/>
    <col min="6688" max="6689" width="4.28515625" style="51" customWidth="1"/>
    <col min="6690" max="6690" width="4.42578125" style="51" customWidth="1"/>
    <col min="6691" max="6691" width="4.28515625" style="51" customWidth="1"/>
    <col min="6692" max="6692" width="4" style="51" customWidth="1"/>
    <col min="6693" max="6693" width="4.140625" style="51" customWidth="1"/>
    <col min="6694" max="6694" width="10.85546875" style="51" customWidth="1"/>
    <col min="6695" max="6695" width="13" style="51" customWidth="1"/>
    <col min="6696" max="6696" width="5.7109375" style="51" customWidth="1"/>
    <col min="6697" max="6912" width="9.140625" style="51"/>
    <col min="6913" max="6913" width="13" style="51" customWidth="1"/>
    <col min="6914" max="6914" width="10.85546875" style="51" customWidth="1"/>
    <col min="6915" max="6915" width="4" style="51" customWidth="1"/>
    <col min="6916" max="6916" width="4.140625" style="51" customWidth="1"/>
    <col min="6917" max="6917" width="4.42578125" style="51" customWidth="1"/>
    <col min="6918" max="6920" width="4.28515625" style="51" customWidth="1"/>
    <col min="6921" max="6921" width="8.7109375" style="51" customWidth="1"/>
    <col min="6922" max="6922" width="10.85546875" style="51" customWidth="1"/>
    <col min="6923" max="6923" width="4" style="51" customWidth="1"/>
    <col min="6924" max="6924" width="4.140625" style="51" customWidth="1"/>
    <col min="6925" max="6925" width="4.42578125" style="51" customWidth="1"/>
    <col min="6926" max="6928" width="4.28515625" style="51" customWidth="1"/>
    <col min="6929" max="6929" width="8.7109375" style="51" customWidth="1"/>
    <col min="6930" max="6931" width="10.7109375" style="51" customWidth="1"/>
    <col min="6932" max="6932" width="15.42578125" style="51" customWidth="1"/>
    <col min="6933" max="6933" width="10.7109375" style="51" customWidth="1"/>
    <col min="6934" max="6934" width="11" style="51" customWidth="1"/>
    <col min="6935" max="6935" width="8.7109375" style="51" customWidth="1"/>
    <col min="6936" max="6937" width="4.28515625" style="51" customWidth="1"/>
    <col min="6938" max="6938" width="4.42578125" style="51" customWidth="1"/>
    <col min="6939" max="6939" width="4.28515625" style="51" customWidth="1"/>
    <col min="6940" max="6940" width="4" style="51" customWidth="1"/>
    <col min="6941" max="6941" width="4.140625" style="51" customWidth="1"/>
    <col min="6942" max="6942" width="10.85546875" style="51" customWidth="1"/>
    <col min="6943" max="6943" width="8.7109375" style="51" customWidth="1"/>
    <col min="6944" max="6945" width="4.28515625" style="51" customWidth="1"/>
    <col min="6946" max="6946" width="4.42578125" style="51" customWidth="1"/>
    <col min="6947" max="6947" width="4.28515625" style="51" customWidth="1"/>
    <col min="6948" max="6948" width="4" style="51" customWidth="1"/>
    <col min="6949" max="6949" width="4.140625" style="51" customWidth="1"/>
    <col min="6950" max="6950" width="10.85546875" style="51" customWidth="1"/>
    <col min="6951" max="6951" width="13" style="51" customWidth="1"/>
    <col min="6952" max="6952" width="5.7109375" style="51" customWidth="1"/>
    <col min="6953" max="7168" width="9.140625" style="51"/>
    <col min="7169" max="7169" width="13" style="51" customWidth="1"/>
    <col min="7170" max="7170" width="10.85546875" style="51" customWidth="1"/>
    <col min="7171" max="7171" width="4" style="51" customWidth="1"/>
    <col min="7172" max="7172" width="4.140625" style="51" customWidth="1"/>
    <col min="7173" max="7173" width="4.42578125" style="51" customWidth="1"/>
    <col min="7174" max="7176" width="4.28515625" style="51" customWidth="1"/>
    <col min="7177" max="7177" width="8.7109375" style="51" customWidth="1"/>
    <col min="7178" max="7178" width="10.85546875" style="51" customWidth="1"/>
    <col min="7179" max="7179" width="4" style="51" customWidth="1"/>
    <col min="7180" max="7180" width="4.140625" style="51" customWidth="1"/>
    <col min="7181" max="7181" width="4.42578125" style="51" customWidth="1"/>
    <col min="7182" max="7184" width="4.28515625" style="51" customWidth="1"/>
    <col min="7185" max="7185" width="8.7109375" style="51" customWidth="1"/>
    <col min="7186" max="7187" width="10.7109375" style="51" customWidth="1"/>
    <col min="7188" max="7188" width="15.42578125" style="51" customWidth="1"/>
    <col min="7189" max="7189" width="10.7109375" style="51" customWidth="1"/>
    <col min="7190" max="7190" width="11" style="51" customWidth="1"/>
    <col min="7191" max="7191" width="8.7109375" style="51" customWidth="1"/>
    <col min="7192" max="7193" width="4.28515625" style="51" customWidth="1"/>
    <col min="7194" max="7194" width="4.42578125" style="51" customWidth="1"/>
    <col min="7195" max="7195" width="4.28515625" style="51" customWidth="1"/>
    <col min="7196" max="7196" width="4" style="51" customWidth="1"/>
    <col min="7197" max="7197" width="4.140625" style="51" customWidth="1"/>
    <col min="7198" max="7198" width="10.85546875" style="51" customWidth="1"/>
    <col min="7199" max="7199" width="8.7109375" style="51" customWidth="1"/>
    <col min="7200" max="7201" width="4.28515625" style="51" customWidth="1"/>
    <col min="7202" max="7202" width="4.42578125" style="51" customWidth="1"/>
    <col min="7203" max="7203" width="4.28515625" style="51" customWidth="1"/>
    <col min="7204" max="7204" width="4" style="51" customWidth="1"/>
    <col min="7205" max="7205" width="4.140625" style="51" customWidth="1"/>
    <col min="7206" max="7206" width="10.85546875" style="51" customWidth="1"/>
    <col min="7207" max="7207" width="13" style="51" customWidth="1"/>
    <col min="7208" max="7208" width="5.7109375" style="51" customWidth="1"/>
    <col min="7209" max="7424" width="9.140625" style="51"/>
    <col min="7425" max="7425" width="13" style="51" customWidth="1"/>
    <col min="7426" max="7426" width="10.85546875" style="51" customWidth="1"/>
    <col min="7427" max="7427" width="4" style="51" customWidth="1"/>
    <col min="7428" max="7428" width="4.140625" style="51" customWidth="1"/>
    <col min="7429" max="7429" width="4.42578125" style="51" customWidth="1"/>
    <col min="7430" max="7432" width="4.28515625" style="51" customWidth="1"/>
    <col min="7433" max="7433" width="8.7109375" style="51" customWidth="1"/>
    <col min="7434" max="7434" width="10.85546875" style="51" customWidth="1"/>
    <col min="7435" max="7435" width="4" style="51" customWidth="1"/>
    <col min="7436" max="7436" width="4.140625" style="51" customWidth="1"/>
    <col min="7437" max="7437" width="4.42578125" style="51" customWidth="1"/>
    <col min="7438" max="7440" width="4.28515625" style="51" customWidth="1"/>
    <col min="7441" max="7441" width="8.7109375" style="51" customWidth="1"/>
    <col min="7442" max="7443" width="10.7109375" style="51" customWidth="1"/>
    <col min="7444" max="7444" width="15.42578125" style="51" customWidth="1"/>
    <col min="7445" max="7445" width="10.7109375" style="51" customWidth="1"/>
    <col min="7446" max="7446" width="11" style="51" customWidth="1"/>
    <col min="7447" max="7447" width="8.7109375" style="51" customWidth="1"/>
    <col min="7448" max="7449" width="4.28515625" style="51" customWidth="1"/>
    <col min="7450" max="7450" width="4.42578125" style="51" customWidth="1"/>
    <col min="7451" max="7451" width="4.28515625" style="51" customWidth="1"/>
    <col min="7452" max="7452" width="4" style="51" customWidth="1"/>
    <col min="7453" max="7453" width="4.140625" style="51" customWidth="1"/>
    <col min="7454" max="7454" width="10.85546875" style="51" customWidth="1"/>
    <col min="7455" max="7455" width="8.7109375" style="51" customWidth="1"/>
    <col min="7456" max="7457" width="4.28515625" style="51" customWidth="1"/>
    <col min="7458" max="7458" width="4.42578125" style="51" customWidth="1"/>
    <col min="7459" max="7459" width="4.28515625" style="51" customWidth="1"/>
    <col min="7460" max="7460" width="4" style="51" customWidth="1"/>
    <col min="7461" max="7461" width="4.140625" style="51" customWidth="1"/>
    <col min="7462" max="7462" width="10.85546875" style="51" customWidth="1"/>
    <col min="7463" max="7463" width="13" style="51" customWidth="1"/>
    <col min="7464" max="7464" width="5.7109375" style="51" customWidth="1"/>
    <col min="7465" max="7680" width="9.140625" style="51"/>
    <col min="7681" max="7681" width="13" style="51" customWidth="1"/>
    <col min="7682" max="7682" width="10.85546875" style="51" customWidth="1"/>
    <col min="7683" max="7683" width="4" style="51" customWidth="1"/>
    <col min="7684" max="7684" width="4.140625" style="51" customWidth="1"/>
    <col min="7685" max="7685" width="4.42578125" style="51" customWidth="1"/>
    <col min="7686" max="7688" width="4.28515625" style="51" customWidth="1"/>
    <col min="7689" max="7689" width="8.7109375" style="51" customWidth="1"/>
    <col min="7690" max="7690" width="10.85546875" style="51" customWidth="1"/>
    <col min="7691" max="7691" width="4" style="51" customWidth="1"/>
    <col min="7692" max="7692" width="4.140625" style="51" customWidth="1"/>
    <col min="7693" max="7693" width="4.42578125" style="51" customWidth="1"/>
    <col min="7694" max="7696" width="4.28515625" style="51" customWidth="1"/>
    <col min="7697" max="7697" width="8.7109375" style="51" customWidth="1"/>
    <col min="7698" max="7699" width="10.7109375" style="51" customWidth="1"/>
    <col min="7700" max="7700" width="15.42578125" style="51" customWidth="1"/>
    <col min="7701" max="7701" width="10.7109375" style="51" customWidth="1"/>
    <col min="7702" max="7702" width="11" style="51" customWidth="1"/>
    <col min="7703" max="7703" width="8.7109375" style="51" customWidth="1"/>
    <col min="7704" max="7705" width="4.28515625" style="51" customWidth="1"/>
    <col min="7706" max="7706" width="4.42578125" style="51" customWidth="1"/>
    <col min="7707" max="7707" width="4.28515625" style="51" customWidth="1"/>
    <col min="7708" max="7708" width="4" style="51" customWidth="1"/>
    <col min="7709" max="7709" width="4.140625" style="51" customWidth="1"/>
    <col min="7710" max="7710" width="10.85546875" style="51" customWidth="1"/>
    <col min="7711" max="7711" width="8.7109375" style="51" customWidth="1"/>
    <col min="7712" max="7713" width="4.28515625" style="51" customWidth="1"/>
    <col min="7714" max="7714" width="4.42578125" style="51" customWidth="1"/>
    <col min="7715" max="7715" width="4.28515625" style="51" customWidth="1"/>
    <col min="7716" max="7716" width="4" style="51" customWidth="1"/>
    <col min="7717" max="7717" width="4.140625" style="51" customWidth="1"/>
    <col min="7718" max="7718" width="10.85546875" style="51" customWidth="1"/>
    <col min="7719" max="7719" width="13" style="51" customWidth="1"/>
    <col min="7720" max="7720" width="5.7109375" style="51" customWidth="1"/>
    <col min="7721" max="7936" width="9.140625" style="51"/>
    <col min="7937" max="7937" width="13" style="51" customWidth="1"/>
    <col min="7938" max="7938" width="10.85546875" style="51" customWidth="1"/>
    <col min="7939" max="7939" width="4" style="51" customWidth="1"/>
    <col min="7940" max="7940" width="4.140625" style="51" customWidth="1"/>
    <col min="7941" max="7941" width="4.42578125" style="51" customWidth="1"/>
    <col min="7942" max="7944" width="4.28515625" style="51" customWidth="1"/>
    <col min="7945" max="7945" width="8.7109375" style="51" customWidth="1"/>
    <col min="7946" max="7946" width="10.85546875" style="51" customWidth="1"/>
    <col min="7947" max="7947" width="4" style="51" customWidth="1"/>
    <col min="7948" max="7948" width="4.140625" style="51" customWidth="1"/>
    <col min="7949" max="7949" width="4.42578125" style="51" customWidth="1"/>
    <col min="7950" max="7952" width="4.28515625" style="51" customWidth="1"/>
    <col min="7953" max="7953" width="8.7109375" style="51" customWidth="1"/>
    <col min="7954" max="7955" width="10.7109375" style="51" customWidth="1"/>
    <col min="7956" max="7956" width="15.42578125" style="51" customWidth="1"/>
    <col min="7957" max="7957" width="10.7109375" style="51" customWidth="1"/>
    <col min="7958" max="7958" width="11" style="51" customWidth="1"/>
    <col min="7959" max="7959" width="8.7109375" style="51" customWidth="1"/>
    <col min="7960" max="7961" width="4.28515625" style="51" customWidth="1"/>
    <col min="7962" max="7962" width="4.42578125" style="51" customWidth="1"/>
    <col min="7963" max="7963" width="4.28515625" style="51" customWidth="1"/>
    <col min="7964" max="7964" width="4" style="51" customWidth="1"/>
    <col min="7965" max="7965" width="4.140625" style="51" customWidth="1"/>
    <col min="7966" max="7966" width="10.85546875" style="51" customWidth="1"/>
    <col min="7967" max="7967" width="8.7109375" style="51" customWidth="1"/>
    <col min="7968" max="7969" width="4.28515625" style="51" customWidth="1"/>
    <col min="7970" max="7970" width="4.42578125" style="51" customWidth="1"/>
    <col min="7971" max="7971" width="4.28515625" style="51" customWidth="1"/>
    <col min="7972" max="7972" width="4" style="51" customWidth="1"/>
    <col min="7973" max="7973" width="4.140625" style="51" customWidth="1"/>
    <col min="7974" max="7974" width="10.85546875" style="51" customWidth="1"/>
    <col min="7975" max="7975" width="13" style="51" customWidth="1"/>
    <col min="7976" max="7976" width="5.7109375" style="51" customWidth="1"/>
    <col min="7977" max="8192" width="9.140625" style="51"/>
    <col min="8193" max="8193" width="13" style="51" customWidth="1"/>
    <col min="8194" max="8194" width="10.85546875" style="51" customWidth="1"/>
    <col min="8195" max="8195" width="4" style="51" customWidth="1"/>
    <col min="8196" max="8196" width="4.140625" style="51" customWidth="1"/>
    <col min="8197" max="8197" width="4.42578125" style="51" customWidth="1"/>
    <col min="8198" max="8200" width="4.28515625" style="51" customWidth="1"/>
    <col min="8201" max="8201" width="8.7109375" style="51" customWidth="1"/>
    <col min="8202" max="8202" width="10.85546875" style="51" customWidth="1"/>
    <col min="8203" max="8203" width="4" style="51" customWidth="1"/>
    <col min="8204" max="8204" width="4.140625" style="51" customWidth="1"/>
    <col min="8205" max="8205" width="4.42578125" style="51" customWidth="1"/>
    <col min="8206" max="8208" width="4.28515625" style="51" customWidth="1"/>
    <col min="8209" max="8209" width="8.7109375" style="51" customWidth="1"/>
    <col min="8210" max="8211" width="10.7109375" style="51" customWidth="1"/>
    <col min="8212" max="8212" width="15.42578125" style="51" customWidth="1"/>
    <col min="8213" max="8213" width="10.7109375" style="51" customWidth="1"/>
    <col min="8214" max="8214" width="11" style="51" customWidth="1"/>
    <col min="8215" max="8215" width="8.7109375" style="51" customWidth="1"/>
    <col min="8216" max="8217" width="4.28515625" style="51" customWidth="1"/>
    <col min="8218" max="8218" width="4.42578125" style="51" customWidth="1"/>
    <col min="8219" max="8219" width="4.28515625" style="51" customWidth="1"/>
    <col min="8220" max="8220" width="4" style="51" customWidth="1"/>
    <col min="8221" max="8221" width="4.140625" style="51" customWidth="1"/>
    <col min="8222" max="8222" width="10.85546875" style="51" customWidth="1"/>
    <col min="8223" max="8223" width="8.7109375" style="51" customWidth="1"/>
    <col min="8224" max="8225" width="4.28515625" style="51" customWidth="1"/>
    <col min="8226" max="8226" width="4.42578125" style="51" customWidth="1"/>
    <col min="8227" max="8227" width="4.28515625" style="51" customWidth="1"/>
    <col min="8228" max="8228" width="4" style="51" customWidth="1"/>
    <col min="8229" max="8229" width="4.140625" style="51" customWidth="1"/>
    <col min="8230" max="8230" width="10.85546875" style="51" customWidth="1"/>
    <col min="8231" max="8231" width="13" style="51" customWidth="1"/>
    <col min="8232" max="8232" width="5.7109375" style="51" customWidth="1"/>
    <col min="8233" max="8448" width="9.140625" style="51"/>
    <col min="8449" max="8449" width="13" style="51" customWidth="1"/>
    <col min="8450" max="8450" width="10.85546875" style="51" customWidth="1"/>
    <col min="8451" max="8451" width="4" style="51" customWidth="1"/>
    <col min="8452" max="8452" width="4.140625" style="51" customWidth="1"/>
    <col min="8453" max="8453" width="4.42578125" style="51" customWidth="1"/>
    <col min="8454" max="8456" width="4.28515625" style="51" customWidth="1"/>
    <col min="8457" max="8457" width="8.7109375" style="51" customWidth="1"/>
    <col min="8458" max="8458" width="10.85546875" style="51" customWidth="1"/>
    <col min="8459" max="8459" width="4" style="51" customWidth="1"/>
    <col min="8460" max="8460" width="4.140625" style="51" customWidth="1"/>
    <col min="8461" max="8461" width="4.42578125" style="51" customWidth="1"/>
    <col min="8462" max="8464" width="4.28515625" style="51" customWidth="1"/>
    <col min="8465" max="8465" width="8.7109375" style="51" customWidth="1"/>
    <col min="8466" max="8467" width="10.7109375" style="51" customWidth="1"/>
    <col min="8468" max="8468" width="15.42578125" style="51" customWidth="1"/>
    <col min="8469" max="8469" width="10.7109375" style="51" customWidth="1"/>
    <col min="8470" max="8470" width="11" style="51" customWidth="1"/>
    <col min="8471" max="8471" width="8.7109375" style="51" customWidth="1"/>
    <col min="8472" max="8473" width="4.28515625" style="51" customWidth="1"/>
    <col min="8474" max="8474" width="4.42578125" style="51" customWidth="1"/>
    <col min="8475" max="8475" width="4.28515625" style="51" customWidth="1"/>
    <col min="8476" max="8476" width="4" style="51" customWidth="1"/>
    <col min="8477" max="8477" width="4.140625" style="51" customWidth="1"/>
    <col min="8478" max="8478" width="10.85546875" style="51" customWidth="1"/>
    <col min="8479" max="8479" width="8.7109375" style="51" customWidth="1"/>
    <col min="8480" max="8481" width="4.28515625" style="51" customWidth="1"/>
    <col min="8482" max="8482" width="4.42578125" style="51" customWidth="1"/>
    <col min="8483" max="8483" width="4.28515625" style="51" customWidth="1"/>
    <col min="8484" max="8484" width="4" style="51" customWidth="1"/>
    <col min="8485" max="8485" width="4.140625" style="51" customWidth="1"/>
    <col min="8486" max="8486" width="10.85546875" style="51" customWidth="1"/>
    <col min="8487" max="8487" width="13" style="51" customWidth="1"/>
    <col min="8488" max="8488" width="5.7109375" style="51" customWidth="1"/>
    <col min="8489" max="8704" width="9.140625" style="51"/>
    <col min="8705" max="8705" width="13" style="51" customWidth="1"/>
    <col min="8706" max="8706" width="10.85546875" style="51" customWidth="1"/>
    <col min="8707" max="8707" width="4" style="51" customWidth="1"/>
    <col min="8708" max="8708" width="4.140625" style="51" customWidth="1"/>
    <col min="8709" max="8709" width="4.42578125" style="51" customWidth="1"/>
    <col min="8710" max="8712" width="4.28515625" style="51" customWidth="1"/>
    <col min="8713" max="8713" width="8.7109375" style="51" customWidth="1"/>
    <col min="8714" max="8714" width="10.85546875" style="51" customWidth="1"/>
    <col min="8715" max="8715" width="4" style="51" customWidth="1"/>
    <col min="8716" max="8716" width="4.140625" style="51" customWidth="1"/>
    <col min="8717" max="8717" width="4.42578125" style="51" customWidth="1"/>
    <col min="8718" max="8720" width="4.28515625" style="51" customWidth="1"/>
    <col min="8721" max="8721" width="8.7109375" style="51" customWidth="1"/>
    <col min="8722" max="8723" width="10.7109375" style="51" customWidth="1"/>
    <col min="8724" max="8724" width="15.42578125" style="51" customWidth="1"/>
    <col min="8725" max="8725" width="10.7109375" style="51" customWidth="1"/>
    <col min="8726" max="8726" width="11" style="51" customWidth="1"/>
    <col min="8727" max="8727" width="8.7109375" style="51" customWidth="1"/>
    <col min="8728" max="8729" width="4.28515625" style="51" customWidth="1"/>
    <col min="8730" max="8730" width="4.42578125" style="51" customWidth="1"/>
    <col min="8731" max="8731" width="4.28515625" style="51" customWidth="1"/>
    <col min="8732" max="8732" width="4" style="51" customWidth="1"/>
    <col min="8733" max="8733" width="4.140625" style="51" customWidth="1"/>
    <col min="8734" max="8734" width="10.85546875" style="51" customWidth="1"/>
    <col min="8735" max="8735" width="8.7109375" style="51" customWidth="1"/>
    <col min="8736" max="8737" width="4.28515625" style="51" customWidth="1"/>
    <col min="8738" max="8738" width="4.42578125" style="51" customWidth="1"/>
    <col min="8739" max="8739" width="4.28515625" style="51" customWidth="1"/>
    <col min="8740" max="8740" width="4" style="51" customWidth="1"/>
    <col min="8741" max="8741" width="4.140625" style="51" customWidth="1"/>
    <col min="8742" max="8742" width="10.85546875" style="51" customWidth="1"/>
    <col min="8743" max="8743" width="13" style="51" customWidth="1"/>
    <col min="8744" max="8744" width="5.7109375" style="51" customWidth="1"/>
    <col min="8745" max="8960" width="9.140625" style="51"/>
    <col min="8961" max="8961" width="13" style="51" customWidth="1"/>
    <col min="8962" max="8962" width="10.85546875" style="51" customWidth="1"/>
    <col min="8963" max="8963" width="4" style="51" customWidth="1"/>
    <col min="8964" max="8964" width="4.140625" style="51" customWidth="1"/>
    <col min="8965" max="8965" width="4.42578125" style="51" customWidth="1"/>
    <col min="8966" max="8968" width="4.28515625" style="51" customWidth="1"/>
    <col min="8969" max="8969" width="8.7109375" style="51" customWidth="1"/>
    <col min="8970" max="8970" width="10.85546875" style="51" customWidth="1"/>
    <col min="8971" max="8971" width="4" style="51" customWidth="1"/>
    <col min="8972" max="8972" width="4.140625" style="51" customWidth="1"/>
    <col min="8973" max="8973" width="4.42578125" style="51" customWidth="1"/>
    <col min="8974" max="8976" width="4.28515625" style="51" customWidth="1"/>
    <col min="8977" max="8977" width="8.7109375" style="51" customWidth="1"/>
    <col min="8978" max="8979" width="10.7109375" style="51" customWidth="1"/>
    <col min="8980" max="8980" width="15.42578125" style="51" customWidth="1"/>
    <col min="8981" max="8981" width="10.7109375" style="51" customWidth="1"/>
    <col min="8982" max="8982" width="11" style="51" customWidth="1"/>
    <col min="8983" max="8983" width="8.7109375" style="51" customWidth="1"/>
    <col min="8984" max="8985" width="4.28515625" style="51" customWidth="1"/>
    <col min="8986" max="8986" width="4.42578125" style="51" customWidth="1"/>
    <col min="8987" max="8987" width="4.28515625" style="51" customWidth="1"/>
    <col min="8988" max="8988" width="4" style="51" customWidth="1"/>
    <col min="8989" max="8989" width="4.140625" style="51" customWidth="1"/>
    <col min="8990" max="8990" width="10.85546875" style="51" customWidth="1"/>
    <col min="8991" max="8991" width="8.7109375" style="51" customWidth="1"/>
    <col min="8992" max="8993" width="4.28515625" style="51" customWidth="1"/>
    <col min="8994" max="8994" width="4.42578125" style="51" customWidth="1"/>
    <col min="8995" max="8995" width="4.28515625" style="51" customWidth="1"/>
    <col min="8996" max="8996" width="4" style="51" customWidth="1"/>
    <col min="8997" max="8997" width="4.140625" style="51" customWidth="1"/>
    <col min="8998" max="8998" width="10.85546875" style="51" customWidth="1"/>
    <col min="8999" max="8999" width="13" style="51" customWidth="1"/>
    <col min="9000" max="9000" width="5.7109375" style="51" customWidth="1"/>
    <col min="9001" max="9216" width="9.140625" style="51"/>
    <col min="9217" max="9217" width="13" style="51" customWidth="1"/>
    <col min="9218" max="9218" width="10.85546875" style="51" customWidth="1"/>
    <col min="9219" max="9219" width="4" style="51" customWidth="1"/>
    <col min="9220" max="9220" width="4.140625" style="51" customWidth="1"/>
    <col min="9221" max="9221" width="4.42578125" style="51" customWidth="1"/>
    <col min="9222" max="9224" width="4.28515625" style="51" customWidth="1"/>
    <col min="9225" max="9225" width="8.7109375" style="51" customWidth="1"/>
    <col min="9226" max="9226" width="10.85546875" style="51" customWidth="1"/>
    <col min="9227" max="9227" width="4" style="51" customWidth="1"/>
    <col min="9228" max="9228" width="4.140625" style="51" customWidth="1"/>
    <col min="9229" max="9229" width="4.42578125" style="51" customWidth="1"/>
    <col min="9230" max="9232" width="4.28515625" style="51" customWidth="1"/>
    <col min="9233" max="9233" width="8.7109375" style="51" customWidth="1"/>
    <col min="9234" max="9235" width="10.7109375" style="51" customWidth="1"/>
    <col min="9236" max="9236" width="15.42578125" style="51" customWidth="1"/>
    <col min="9237" max="9237" width="10.7109375" style="51" customWidth="1"/>
    <col min="9238" max="9238" width="11" style="51" customWidth="1"/>
    <col min="9239" max="9239" width="8.7109375" style="51" customWidth="1"/>
    <col min="9240" max="9241" width="4.28515625" style="51" customWidth="1"/>
    <col min="9242" max="9242" width="4.42578125" style="51" customWidth="1"/>
    <col min="9243" max="9243" width="4.28515625" style="51" customWidth="1"/>
    <col min="9244" max="9244" width="4" style="51" customWidth="1"/>
    <col min="9245" max="9245" width="4.140625" style="51" customWidth="1"/>
    <col min="9246" max="9246" width="10.85546875" style="51" customWidth="1"/>
    <col min="9247" max="9247" width="8.7109375" style="51" customWidth="1"/>
    <col min="9248" max="9249" width="4.28515625" style="51" customWidth="1"/>
    <col min="9250" max="9250" width="4.42578125" style="51" customWidth="1"/>
    <col min="9251" max="9251" width="4.28515625" style="51" customWidth="1"/>
    <col min="9252" max="9252" width="4" style="51" customWidth="1"/>
    <col min="9253" max="9253" width="4.140625" style="51" customWidth="1"/>
    <col min="9254" max="9254" width="10.85546875" style="51" customWidth="1"/>
    <col min="9255" max="9255" width="13" style="51" customWidth="1"/>
    <col min="9256" max="9256" width="5.7109375" style="51" customWidth="1"/>
    <col min="9257" max="9472" width="9.140625" style="51"/>
    <col min="9473" max="9473" width="13" style="51" customWidth="1"/>
    <col min="9474" max="9474" width="10.85546875" style="51" customWidth="1"/>
    <col min="9475" max="9475" width="4" style="51" customWidth="1"/>
    <col min="9476" max="9476" width="4.140625" style="51" customWidth="1"/>
    <col min="9477" max="9477" width="4.42578125" style="51" customWidth="1"/>
    <col min="9478" max="9480" width="4.28515625" style="51" customWidth="1"/>
    <col min="9481" max="9481" width="8.7109375" style="51" customWidth="1"/>
    <col min="9482" max="9482" width="10.85546875" style="51" customWidth="1"/>
    <col min="9483" max="9483" width="4" style="51" customWidth="1"/>
    <col min="9484" max="9484" width="4.140625" style="51" customWidth="1"/>
    <col min="9485" max="9485" width="4.42578125" style="51" customWidth="1"/>
    <col min="9486" max="9488" width="4.28515625" style="51" customWidth="1"/>
    <col min="9489" max="9489" width="8.7109375" style="51" customWidth="1"/>
    <col min="9490" max="9491" width="10.7109375" style="51" customWidth="1"/>
    <col min="9492" max="9492" width="15.42578125" style="51" customWidth="1"/>
    <col min="9493" max="9493" width="10.7109375" style="51" customWidth="1"/>
    <col min="9494" max="9494" width="11" style="51" customWidth="1"/>
    <col min="9495" max="9495" width="8.7109375" style="51" customWidth="1"/>
    <col min="9496" max="9497" width="4.28515625" style="51" customWidth="1"/>
    <col min="9498" max="9498" width="4.42578125" style="51" customWidth="1"/>
    <col min="9499" max="9499" width="4.28515625" style="51" customWidth="1"/>
    <col min="9500" max="9500" width="4" style="51" customWidth="1"/>
    <col min="9501" max="9501" width="4.140625" style="51" customWidth="1"/>
    <col min="9502" max="9502" width="10.85546875" style="51" customWidth="1"/>
    <col min="9503" max="9503" width="8.7109375" style="51" customWidth="1"/>
    <col min="9504" max="9505" width="4.28515625" style="51" customWidth="1"/>
    <col min="9506" max="9506" width="4.42578125" style="51" customWidth="1"/>
    <col min="9507" max="9507" width="4.28515625" style="51" customWidth="1"/>
    <col min="9508" max="9508" width="4" style="51" customWidth="1"/>
    <col min="9509" max="9509" width="4.140625" style="51" customWidth="1"/>
    <col min="9510" max="9510" width="10.85546875" style="51" customWidth="1"/>
    <col min="9511" max="9511" width="13" style="51" customWidth="1"/>
    <col min="9512" max="9512" width="5.7109375" style="51" customWidth="1"/>
    <col min="9513" max="9728" width="9.140625" style="51"/>
    <col min="9729" max="9729" width="13" style="51" customWidth="1"/>
    <col min="9730" max="9730" width="10.85546875" style="51" customWidth="1"/>
    <col min="9731" max="9731" width="4" style="51" customWidth="1"/>
    <col min="9732" max="9732" width="4.140625" style="51" customWidth="1"/>
    <col min="9733" max="9733" width="4.42578125" style="51" customWidth="1"/>
    <col min="9734" max="9736" width="4.28515625" style="51" customWidth="1"/>
    <col min="9737" max="9737" width="8.7109375" style="51" customWidth="1"/>
    <col min="9738" max="9738" width="10.85546875" style="51" customWidth="1"/>
    <col min="9739" max="9739" width="4" style="51" customWidth="1"/>
    <col min="9740" max="9740" width="4.140625" style="51" customWidth="1"/>
    <col min="9741" max="9741" width="4.42578125" style="51" customWidth="1"/>
    <col min="9742" max="9744" width="4.28515625" style="51" customWidth="1"/>
    <col min="9745" max="9745" width="8.7109375" style="51" customWidth="1"/>
    <col min="9746" max="9747" width="10.7109375" style="51" customWidth="1"/>
    <col min="9748" max="9748" width="15.42578125" style="51" customWidth="1"/>
    <col min="9749" max="9749" width="10.7109375" style="51" customWidth="1"/>
    <col min="9750" max="9750" width="11" style="51" customWidth="1"/>
    <col min="9751" max="9751" width="8.7109375" style="51" customWidth="1"/>
    <col min="9752" max="9753" width="4.28515625" style="51" customWidth="1"/>
    <col min="9754" max="9754" width="4.42578125" style="51" customWidth="1"/>
    <col min="9755" max="9755" width="4.28515625" style="51" customWidth="1"/>
    <col min="9756" max="9756" width="4" style="51" customWidth="1"/>
    <col min="9757" max="9757" width="4.140625" style="51" customWidth="1"/>
    <col min="9758" max="9758" width="10.85546875" style="51" customWidth="1"/>
    <col min="9759" max="9759" width="8.7109375" style="51" customWidth="1"/>
    <col min="9760" max="9761" width="4.28515625" style="51" customWidth="1"/>
    <col min="9762" max="9762" width="4.42578125" style="51" customWidth="1"/>
    <col min="9763" max="9763" width="4.28515625" style="51" customWidth="1"/>
    <col min="9764" max="9764" width="4" style="51" customWidth="1"/>
    <col min="9765" max="9765" width="4.140625" style="51" customWidth="1"/>
    <col min="9766" max="9766" width="10.85546875" style="51" customWidth="1"/>
    <col min="9767" max="9767" width="13" style="51" customWidth="1"/>
    <col min="9768" max="9768" width="5.7109375" style="51" customWidth="1"/>
    <col min="9769" max="9984" width="9.140625" style="51"/>
    <col min="9985" max="9985" width="13" style="51" customWidth="1"/>
    <col min="9986" max="9986" width="10.85546875" style="51" customWidth="1"/>
    <col min="9987" max="9987" width="4" style="51" customWidth="1"/>
    <col min="9988" max="9988" width="4.140625" style="51" customWidth="1"/>
    <col min="9989" max="9989" width="4.42578125" style="51" customWidth="1"/>
    <col min="9990" max="9992" width="4.28515625" style="51" customWidth="1"/>
    <col min="9993" max="9993" width="8.7109375" style="51" customWidth="1"/>
    <col min="9994" max="9994" width="10.85546875" style="51" customWidth="1"/>
    <col min="9995" max="9995" width="4" style="51" customWidth="1"/>
    <col min="9996" max="9996" width="4.140625" style="51" customWidth="1"/>
    <col min="9997" max="9997" width="4.42578125" style="51" customWidth="1"/>
    <col min="9998" max="10000" width="4.28515625" style="51" customWidth="1"/>
    <col min="10001" max="10001" width="8.7109375" style="51" customWidth="1"/>
    <col min="10002" max="10003" width="10.7109375" style="51" customWidth="1"/>
    <col min="10004" max="10004" width="15.42578125" style="51" customWidth="1"/>
    <col min="10005" max="10005" width="10.7109375" style="51" customWidth="1"/>
    <col min="10006" max="10006" width="11" style="51" customWidth="1"/>
    <col min="10007" max="10007" width="8.7109375" style="51" customWidth="1"/>
    <col min="10008" max="10009" width="4.28515625" style="51" customWidth="1"/>
    <col min="10010" max="10010" width="4.42578125" style="51" customWidth="1"/>
    <col min="10011" max="10011" width="4.28515625" style="51" customWidth="1"/>
    <col min="10012" max="10012" width="4" style="51" customWidth="1"/>
    <col min="10013" max="10013" width="4.140625" style="51" customWidth="1"/>
    <col min="10014" max="10014" width="10.85546875" style="51" customWidth="1"/>
    <col min="10015" max="10015" width="8.7109375" style="51" customWidth="1"/>
    <col min="10016" max="10017" width="4.28515625" style="51" customWidth="1"/>
    <col min="10018" max="10018" width="4.42578125" style="51" customWidth="1"/>
    <col min="10019" max="10019" width="4.28515625" style="51" customWidth="1"/>
    <col min="10020" max="10020" width="4" style="51" customWidth="1"/>
    <col min="10021" max="10021" width="4.140625" style="51" customWidth="1"/>
    <col min="10022" max="10022" width="10.85546875" style="51" customWidth="1"/>
    <col min="10023" max="10023" width="13" style="51" customWidth="1"/>
    <col min="10024" max="10024" width="5.7109375" style="51" customWidth="1"/>
    <col min="10025" max="10240" width="9.140625" style="51"/>
    <col min="10241" max="10241" width="13" style="51" customWidth="1"/>
    <col min="10242" max="10242" width="10.85546875" style="51" customWidth="1"/>
    <col min="10243" max="10243" width="4" style="51" customWidth="1"/>
    <col min="10244" max="10244" width="4.140625" style="51" customWidth="1"/>
    <col min="10245" max="10245" width="4.42578125" style="51" customWidth="1"/>
    <col min="10246" max="10248" width="4.28515625" style="51" customWidth="1"/>
    <col min="10249" max="10249" width="8.7109375" style="51" customWidth="1"/>
    <col min="10250" max="10250" width="10.85546875" style="51" customWidth="1"/>
    <col min="10251" max="10251" width="4" style="51" customWidth="1"/>
    <col min="10252" max="10252" width="4.140625" style="51" customWidth="1"/>
    <col min="10253" max="10253" width="4.42578125" style="51" customWidth="1"/>
    <col min="10254" max="10256" width="4.28515625" style="51" customWidth="1"/>
    <col min="10257" max="10257" width="8.7109375" style="51" customWidth="1"/>
    <col min="10258" max="10259" width="10.7109375" style="51" customWidth="1"/>
    <col min="10260" max="10260" width="15.42578125" style="51" customWidth="1"/>
    <col min="10261" max="10261" width="10.7109375" style="51" customWidth="1"/>
    <col min="10262" max="10262" width="11" style="51" customWidth="1"/>
    <col min="10263" max="10263" width="8.7109375" style="51" customWidth="1"/>
    <col min="10264" max="10265" width="4.28515625" style="51" customWidth="1"/>
    <col min="10266" max="10266" width="4.42578125" style="51" customWidth="1"/>
    <col min="10267" max="10267" width="4.28515625" style="51" customWidth="1"/>
    <col min="10268" max="10268" width="4" style="51" customWidth="1"/>
    <col min="10269" max="10269" width="4.140625" style="51" customWidth="1"/>
    <col min="10270" max="10270" width="10.85546875" style="51" customWidth="1"/>
    <col min="10271" max="10271" width="8.7109375" style="51" customWidth="1"/>
    <col min="10272" max="10273" width="4.28515625" style="51" customWidth="1"/>
    <col min="10274" max="10274" width="4.42578125" style="51" customWidth="1"/>
    <col min="10275" max="10275" width="4.28515625" style="51" customWidth="1"/>
    <col min="10276" max="10276" width="4" style="51" customWidth="1"/>
    <col min="10277" max="10277" width="4.140625" style="51" customWidth="1"/>
    <col min="10278" max="10278" width="10.85546875" style="51" customWidth="1"/>
    <col min="10279" max="10279" width="13" style="51" customWidth="1"/>
    <col min="10280" max="10280" width="5.7109375" style="51" customWidth="1"/>
    <col min="10281" max="10496" width="9.140625" style="51"/>
    <col min="10497" max="10497" width="13" style="51" customWidth="1"/>
    <col min="10498" max="10498" width="10.85546875" style="51" customWidth="1"/>
    <col min="10499" max="10499" width="4" style="51" customWidth="1"/>
    <col min="10500" max="10500" width="4.140625" style="51" customWidth="1"/>
    <col min="10501" max="10501" width="4.42578125" style="51" customWidth="1"/>
    <col min="10502" max="10504" width="4.28515625" style="51" customWidth="1"/>
    <col min="10505" max="10505" width="8.7109375" style="51" customWidth="1"/>
    <col min="10506" max="10506" width="10.85546875" style="51" customWidth="1"/>
    <col min="10507" max="10507" width="4" style="51" customWidth="1"/>
    <col min="10508" max="10508" width="4.140625" style="51" customWidth="1"/>
    <col min="10509" max="10509" width="4.42578125" style="51" customWidth="1"/>
    <col min="10510" max="10512" width="4.28515625" style="51" customWidth="1"/>
    <col min="10513" max="10513" width="8.7109375" style="51" customWidth="1"/>
    <col min="10514" max="10515" width="10.7109375" style="51" customWidth="1"/>
    <col min="10516" max="10516" width="15.42578125" style="51" customWidth="1"/>
    <col min="10517" max="10517" width="10.7109375" style="51" customWidth="1"/>
    <col min="10518" max="10518" width="11" style="51" customWidth="1"/>
    <col min="10519" max="10519" width="8.7109375" style="51" customWidth="1"/>
    <col min="10520" max="10521" width="4.28515625" style="51" customWidth="1"/>
    <col min="10522" max="10522" width="4.42578125" style="51" customWidth="1"/>
    <col min="10523" max="10523" width="4.28515625" style="51" customWidth="1"/>
    <col min="10524" max="10524" width="4" style="51" customWidth="1"/>
    <col min="10525" max="10525" width="4.140625" style="51" customWidth="1"/>
    <col min="10526" max="10526" width="10.85546875" style="51" customWidth="1"/>
    <col min="10527" max="10527" width="8.7109375" style="51" customWidth="1"/>
    <col min="10528" max="10529" width="4.28515625" style="51" customWidth="1"/>
    <col min="10530" max="10530" width="4.42578125" style="51" customWidth="1"/>
    <col min="10531" max="10531" width="4.28515625" style="51" customWidth="1"/>
    <col min="10532" max="10532" width="4" style="51" customWidth="1"/>
    <col min="10533" max="10533" width="4.140625" style="51" customWidth="1"/>
    <col min="10534" max="10534" width="10.85546875" style="51" customWidth="1"/>
    <col min="10535" max="10535" width="13" style="51" customWidth="1"/>
    <col min="10536" max="10536" width="5.7109375" style="51" customWidth="1"/>
    <col min="10537" max="10752" width="9.140625" style="51"/>
    <col min="10753" max="10753" width="13" style="51" customWidth="1"/>
    <col min="10754" max="10754" width="10.85546875" style="51" customWidth="1"/>
    <col min="10755" max="10755" width="4" style="51" customWidth="1"/>
    <col min="10756" max="10756" width="4.140625" style="51" customWidth="1"/>
    <col min="10757" max="10757" width="4.42578125" style="51" customWidth="1"/>
    <col min="10758" max="10760" width="4.28515625" style="51" customWidth="1"/>
    <col min="10761" max="10761" width="8.7109375" style="51" customWidth="1"/>
    <col min="10762" max="10762" width="10.85546875" style="51" customWidth="1"/>
    <col min="10763" max="10763" width="4" style="51" customWidth="1"/>
    <col min="10764" max="10764" width="4.140625" style="51" customWidth="1"/>
    <col min="10765" max="10765" width="4.42578125" style="51" customWidth="1"/>
    <col min="10766" max="10768" width="4.28515625" style="51" customWidth="1"/>
    <col min="10769" max="10769" width="8.7109375" style="51" customWidth="1"/>
    <col min="10770" max="10771" width="10.7109375" style="51" customWidth="1"/>
    <col min="10772" max="10772" width="15.42578125" style="51" customWidth="1"/>
    <col min="10773" max="10773" width="10.7109375" style="51" customWidth="1"/>
    <col min="10774" max="10774" width="11" style="51" customWidth="1"/>
    <col min="10775" max="10775" width="8.7109375" style="51" customWidth="1"/>
    <col min="10776" max="10777" width="4.28515625" style="51" customWidth="1"/>
    <col min="10778" max="10778" width="4.42578125" style="51" customWidth="1"/>
    <col min="10779" max="10779" width="4.28515625" style="51" customWidth="1"/>
    <col min="10780" max="10780" width="4" style="51" customWidth="1"/>
    <col min="10781" max="10781" width="4.140625" style="51" customWidth="1"/>
    <col min="10782" max="10782" width="10.85546875" style="51" customWidth="1"/>
    <col min="10783" max="10783" width="8.7109375" style="51" customWidth="1"/>
    <col min="10784" max="10785" width="4.28515625" style="51" customWidth="1"/>
    <col min="10786" max="10786" width="4.42578125" style="51" customWidth="1"/>
    <col min="10787" max="10787" width="4.28515625" style="51" customWidth="1"/>
    <col min="10788" max="10788" width="4" style="51" customWidth="1"/>
    <col min="10789" max="10789" width="4.140625" style="51" customWidth="1"/>
    <col min="10790" max="10790" width="10.85546875" style="51" customWidth="1"/>
    <col min="10791" max="10791" width="13" style="51" customWidth="1"/>
    <col min="10792" max="10792" width="5.7109375" style="51" customWidth="1"/>
    <col min="10793" max="11008" width="9.140625" style="51"/>
    <col min="11009" max="11009" width="13" style="51" customWidth="1"/>
    <col min="11010" max="11010" width="10.85546875" style="51" customWidth="1"/>
    <col min="11011" max="11011" width="4" style="51" customWidth="1"/>
    <col min="11012" max="11012" width="4.140625" style="51" customWidth="1"/>
    <col min="11013" max="11013" width="4.42578125" style="51" customWidth="1"/>
    <col min="11014" max="11016" width="4.28515625" style="51" customWidth="1"/>
    <col min="11017" max="11017" width="8.7109375" style="51" customWidth="1"/>
    <col min="11018" max="11018" width="10.85546875" style="51" customWidth="1"/>
    <col min="11019" max="11019" width="4" style="51" customWidth="1"/>
    <col min="11020" max="11020" width="4.140625" style="51" customWidth="1"/>
    <col min="11021" max="11021" width="4.42578125" style="51" customWidth="1"/>
    <col min="11022" max="11024" width="4.28515625" style="51" customWidth="1"/>
    <col min="11025" max="11025" width="8.7109375" style="51" customWidth="1"/>
    <col min="11026" max="11027" width="10.7109375" style="51" customWidth="1"/>
    <col min="11028" max="11028" width="15.42578125" style="51" customWidth="1"/>
    <col min="11029" max="11029" width="10.7109375" style="51" customWidth="1"/>
    <col min="11030" max="11030" width="11" style="51" customWidth="1"/>
    <col min="11031" max="11031" width="8.7109375" style="51" customWidth="1"/>
    <col min="11032" max="11033" width="4.28515625" style="51" customWidth="1"/>
    <col min="11034" max="11034" width="4.42578125" style="51" customWidth="1"/>
    <col min="11035" max="11035" width="4.28515625" style="51" customWidth="1"/>
    <col min="11036" max="11036" width="4" style="51" customWidth="1"/>
    <col min="11037" max="11037" width="4.140625" style="51" customWidth="1"/>
    <col min="11038" max="11038" width="10.85546875" style="51" customWidth="1"/>
    <col min="11039" max="11039" width="8.7109375" style="51" customWidth="1"/>
    <col min="11040" max="11041" width="4.28515625" style="51" customWidth="1"/>
    <col min="11042" max="11042" width="4.42578125" style="51" customWidth="1"/>
    <col min="11043" max="11043" width="4.28515625" style="51" customWidth="1"/>
    <col min="11044" max="11044" width="4" style="51" customWidth="1"/>
    <col min="11045" max="11045" width="4.140625" style="51" customWidth="1"/>
    <col min="11046" max="11046" width="10.85546875" style="51" customWidth="1"/>
    <col min="11047" max="11047" width="13" style="51" customWidth="1"/>
    <col min="11048" max="11048" width="5.7109375" style="51" customWidth="1"/>
    <col min="11049" max="11264" width="9.140625" style="51"/>
    <col min="11265" max="11265" width="13" style="51" customWidth="1"/>
    <col min="11266" max="11266" width="10.85546875" style="51" customWidth="1"/>
    <col min="11267" max="11267" width="4" style="51" customWidth="1"/>
    <col min="11268" max="11268" width="4.140625" style="51" customWidth="1"/>
    <col min="11269" max="11269" width="4.42578125" style="51" customWidth="1"/>
    <col min="11270" max="11272" width="4.28515625" style="51" customWidth="1"/>
    <col min="11273" max="11273" width="8.7109375" style="51" customWidth="1"/>
    <col min="11274" max="11274" width="10.85546875" style="51" customWidth="1"/>
    <col min="11275" max="11275" width="4" style="51" customWidth="1"/>
    <col min="11276" max="11276" width="4.140625" style="51" customWidth="1"/>
    <col min="11277" max="11277" width="4.42578125" style="51" customWidth="1"/>
    <col min="11278" max="11280" width="4.28515625" style="51" customWidth="1"/>
    <col min="11281" max="11281" width="8.7109375" style="51" customWidth="1"/>
    <col min="11282" max="11283" width="10.7109375" style="51" customWidth="1"/>
    <col min="11284" max="11284" width="15.42578125" style="51" customWidth="1"/>
    <col min="11285" max="11285" width="10.7109375" style="51" customWidth="1"/>
    <col min="11286" max="11286" width="11" style="51" customWidth="1"/>
    <col min="11287" max="11287" width="8.7109375" style="51" customWidth="1"/>
    <col min="11288" max="11289" width="4.28515625" style="51" customWidth="1"/>
    <col min="11290" max="11290" width="4.42578125" style="51" customWidth="1"/>
    <col min="11291" max="11291" width="4.28515625" style="51" customWidth="1"/>
    <col min="11292" max="11292" width="4" style="51" customWidth="1"/>
    <col min="11293" max="11293" width="4.140625" style="51" customWidth="1"/>
    <col min="11294" max="11294" width="10.85546875" style="51" customWidth="1"/>
    <col min="11295" max="11295" width="8.7109375" style="51" customWidth="1"/>
    <col min="11296" max="11297" width="4.28515625" style="51" customWidth="1"/>
    <col min="11298" max="11298" width="4.42578125" style="51" customWidth="1"/>
    <col min="11299" max="11299" width="4.28515625" style="51" customWidth="1"/>
    <col min="11300" max="11300" width="4" style="51" customWidth="1"/>
    <col min="11301" max="11301" width="4.140625" style="51" customWidth="1"/>
    <col min="11302" max="11302" width="10.85546875" style="51" customWidth="1"/>
    <col min="11303" max="11303" width="13" style="51" customWidth="1"/>
    <col min="11304" max="11304" width="5.7109375" style="51" customWidth="1"/>
    <col min="11305" max="11520" width="9.140625" style="51"/>
    <col min="11521" max="11521" width="13" style="51" customWidth="1"/>
    <col min="11522" max="11522" width="10.85546875" style="51" customWidth="1"/>
    <col min="11523" max="11523" width="4" style="51" customWidth="1"/>
    <col min="11524" max="11524" width="4.140625" style="51" customWidth="1"/>
    <col min="11525" max="11525" width="4.42578125" style="51" customWidth="1"/>
    <col min="11526" max="11528" width="4.28515625" style="51" customWidth="1"/>
    <col min="11529" max="11529" width="8.7109375" style="51" customWidth="1"/>
    <col min="11530" max="11530" width="10.85546875" style="51" customWidth="1"/>
    <col min="11531" max="11531" width="4" style="51" customWidth="1"/>
    <col min="11532" max="11532" width="4.140625" style="51" customWidth="1"/>
    <col min="11533" max="11533" width="4.42578125" style="51" customWidth="1"/>
    <col min="11534" max="11536" width="4.28515625" style="51" customWidth="1"/>
    <col min="11537" max="11537" width="8.7109375" style="51" customWidth="1"/>
    <col min="11538" max="11539" width="10.7109375" style="51" customWidth="1"/>
    <col min="11540" max="11540" width="15.42578125" style="51" customWidth="1"/>
    <col min="11541" max="11541" width="10.7109375" style="51" customWidth="1"/>
    <col min="11542" max="11542" width="11" style="51" customWidth="1"/>
    <col min="11543" max="11543" width="8.7109375" style="51" customWidth="1"/>
    <col min="11544" max="11545" width="4.28515625" style="51" customWidth="1"/>
    <col min="11546" max="11546" width="4.42578125" style="51" customWidth="1"/>
    <col min="11547" max="11547" width="4.28515625" style="51" customWidth="1"/>
    <col min="11548" max="11548" width="4" style="51" customWidth="1"/>
    <col min="11549" max="11549" width="4.140625" style="51" customWidth="1"/>
    <col min="11550" max="11550" width="10.85546875" style="51" customWidth="1"/>
    <col min="11551" max="11551" width="8.7109375" style="51" customWidth="1"/>
    <col min="11552" max="11553" width="4.28515625" style="51" customWidth="1"/>
    <col min="11554" max="11554" width="4.42578125" style="51" customWidth="1"/>
    <col min="11555" max="11555" width="4.28515625" style="51" customWidth="1"/>
    <col min="11556" max="11556" width="4" style="51" customWidth="1"/>
    <col min="11557" max="11557" width="4.140625" style="51" customWidth="1"/>
    <col min="11558" max="11558" width="10.85546875" style="51" customWidth="1"/>
    <col min="11559" max="11559" width="13" style="51" customWidth="1"/>
    <col min="11560" max="11560" width="5.7109375" style="51" customWidth="1"/>
    <col min="11561" max="11776" width="9.140625" style="51"/>
    <col min="11777" max="11777" width="13" style="51" customWidth="1"/>
    <col min="11778" max="11778" width="10.85546875" style="51" customWidth="1"/>
    <col min="11779" max="11779" width="4" style="51" customWidth="1"/>
    <col min="11780" max="11780" width="4.140625" style="51" customWidth="1"/>
    <col min="11781" max="11781" width="4.42578125" style="51" customWidth="1"/>
    <col min="11782" max="11784" width="4.28515625" style="51" customWidth="1"/>
    <col min="11785" max="11785" width="8.7109375" style="51" customWidth="1"/>
    <col min="11786" max="11786" width="10.85546875" style="51" customWidth="1"/>
    <col min="11787" max="11787" width="4" style="51" customWidth="1"/>
    <col min="11788" max="11788" width="4.140625" style="51" customWidth="1"/>
    <col min="11789" max="11789" width="4.42578125" style="51" customWidth="1"/>
    <col min="11790" max="11792" width="4.28515625" style="51" customWidth="1"/>
    <col min="11793" max="11793" width="8.7109375" style="51" customWidth="1"/>
    <col min="11794" max="11795" width="10.7109375" style="51" customWidth="1"/>
    <col min="11796" max="11796" width="15.42578125" style="51" customWidth="1"/>
    <col min="11797" max="11797" width="10.7109375" style="51" customWidth="1"/>
    <col min="11798" max="11798" width="11" style="51" customWidth="1"/>
    <col min="11799" max="11799" width="8.7109375" style="51" customWidth="1"/>
    <col min="11800" max="11801" width="4.28515625" style="51" customWidth="1"/>
    <col min="11802" max="11802" width="4.42578125" style="51" customWidth="1"/>
    <col min="11803" max="11803" width="4.28515625" style="51" customWidth="1"/>
    <col min="11804" max="11804" width="4" style="51" customWidth="1"/>
    <col min="11805" max="11805" width="4.140625" style="51" customWidth="1"/>
    <col min="11806" max="11806" width="10.85546875" style="51" customWidth="1"/>
    <col min="11807" max="11807" width="8.7109375" style="51" customWidth="1"/>
    <col min="11808" max="11809" width="4.28515625" style="51" customWidth="1"/>
    <col min="11810" max="11810" width="4.42578125" style="51" customWidth="1"/>
    <col min="11811" max="11811" width="4.28515625" style="51" customWidth="1"/>
    <col min="11812" max="11812" width="4" style="51" customWidth="1"/>
    <col min="11813" max="11813" width="4.140625" style="51" customWidth="1"/>
    <col min="11814" max="11814" width="10.85546875" style="51" customWidth="1"/>
    <col min="11815" max="11815" width="13" style="51" customWidth="1"/>
    <col min="11816" max="11816" width="5.7109375" style="51" customWidth="1"/>
    <col min="11817" max="12032" width="9.140625" style="51"/>
    <col min="12033" max="12033" width="13" style="51" customWidth="1"/>
    <col min="12034" max="12034" width="10.85546875" style="51" customWidth="1"/>
    <col min="12035" max="12035" width="4" style="51" customWidth="1"/>
    <col min="12036" max="12036" width="4.140625" style="51" customWidth="1"/>
    <col min="12037" max="12037" width="4.42578125" style="51" customWidth="1"/>
    <col min="12038" max="12040" width="4.28515625" style="51" customWidth="1"/>
    <col min="12041" max="12041" width="8.7109375" style="51" customWidth="1"/>
    <col min="12042" max="12042" width="10.85546875" style="51" customWidth="1"/>
    <col min="12043" max="12043" width="4" style="51" customWidth="1"/>
    <col min="12044" max="12044" width="4.140625" style="51" customWidth="1"/>
    <col min="12045" max="12045" width="4.42578125" style="51" customWidth="1"/>
    <col min="12046" max="12048" width="4.28515625" style="51" customWidth="1"/>
    <col min="12049" max="12049" width="8.7109375" style="51" customWidth="1"/>
    <col min="12050" max="12051" width="10.7109375" style="51" customWidth="1"/>
    <col min="12052" max="12052" width="15.42578125" style="51" customWidth="1"/>
    <col min="12053" max="12053" width="10.7109375" style="51" customWidth="1"/>
    <col min="12054" max="12054" width="11" style="51" customWidth="1"/>
    <col min="12055" max="12055" width="8.7109375" style="51" customWidth="1"/>
    <col min="12056" max="12057" width="4.28515625" style="51" customWidth="1"/>
    <col min="12058" max="12058" width="4.42578125" style="51" customWidth="1"/>
    <col min="12059" max="12059" width="4.28515625" style="51" customWidth="1"/>
    <col min="12060" max="12060" width="4" style="51" customWidth="1"/>
    <col min="12061" max="12061" width="4.140625" style="51" customWidth="1"/>
    <col min="12062" max="12062" width="10.85546875" style="51" customWidth="1"/>
    <col min="12063" max="12063" width="8.7109375" style="51" customWidth="1"/>
    <col min="12064" max="12065" width="4.28515625" style="51" customWidth="1"/>
    <col min="12066" max="12066" width="4.42578125" style="51" customWidth="1"/>
    <col min="12067" max="12067" width="4.28515625" style="51" customWidth="1"/>
    <col min="12068" max="12068" width="4" style="51" customWidth="1"/>
    <col min="12069" max="12069" width="4.140625" style="51" customWidth="1"/>
    <col min="12070" max="12070" width="10.85546875" style="51" customWidth="1"/>
    <col min="12071" max="12071" width="13" style="51" customWidth="1"/>
    <col min="12072" max="12072" width="5.7109375" style="51" customWidth="1"/>
    <col min="12073" max="12288" width="9.140625" style="51"/>
    <col min="12289" max="12289" width="13" style="51" customWidth="1"/>
    <col min="12290" max="12290" width="10.85546875" style="51" customWidth="1"/>
    <col min="12291" max="12291" width="4" style="51" customWidth="1"/>
    <col min="12292" max="12292" width="4.140625" style="51" customWidth="1"/>
    <col min="12293" max="12293" width="4.42578125" style="51" customWidth="1"/>
    <col min="12294" max="12296" width="4.28515625" style="51" customWidth="1"/>
    <col min="12297" max="12297" width="8.7109375" style="51" customWidth="1"/>
    <col min="12298" max="12298" width="10.85546875" style="51" customWidth="1"/>
    <col min="12299" max="12299" width="4" style="51" customWidth="1"/>
    <col min="12300" max="12300" width="4.140625" style="51" customWidth="1"/>
    <col min="12301" max="12301" width="4.42578125" style="51" customWidth="1"/>
    <col min="12302" max="12304" width="4.28515625" style="51" customWidth="1"/>
    <col min="12305" max="12305" width="8.7109375" style="51" customWidth="1"/>
    <col min="12306" max="12307" width="10.7109375" style="51" customWidth="1"/>
    <col min="12308" max="12308" width="15.42578125" style="51" customWidth="1"/>
    <col min="12309" max="12309" width="10.7109375" style="51" customWidth="1"/>
    <col min="12310" max="12310" width="11" style="51" customWidth="1"/>
    <col min="12311" max="12311" width="8.7109375" style="51" customWidth="1"/>
    <col min="12312" max="12313" width="4.28515625" style="51" customWidth="1"/>
    <col min="12314" max="12314" width="4.42578125" style="51" customWidth="1"/>
    <col min="12315" max="12315" width="4.28515625" style="51" customWidth="1"/>
    <col min="12316" max="12316" width="4" style="51" customWidth="1"/>
    <col min="12317" max="12317" width="4.140625" style="51" customWidth="1"/>
    <col min="12318" max="12318" width="10.85546875" style="51" customWidth="1"/>
    <col min="12319" max="12319" width="8.7109375" style="51" customWidth="1"/>
    <col min="12320" max="12321" width="4.28515625" style="51" customWidth="1"/>
    <col min="12322" max="12322" width="4.42578125" style="51" customWidth="1"/>
    <col min="12323" max="12323" width="4.28515625" style="51" customWidth="1"/>
    <col min="12324" max="12324" width="4" style="51" customWidth="1"/>
    <col min="12325" max="12325" width="4.140625" style="51" customWidth="1"/>
    <col min="12326" max="12326" width="10.85546875" style="51" customWidth="1"/>
    <col min="12327" max="12327" width="13" style="51" customWidth="1"/>
    <col min="12328" max="12328" width="5.7109375" style="51" customWidth="1"/>
    <col min="12329" max="12544" width="9.140625" style="51"/>
    <col min="12545" max="12545" width="13" style="51" customWidth="1"/>
    <col min="12546" max="12546" width="10.85546875" style="51" customWidth="1"/>
    <col min="12547" max="12547" width="4" style="51" customWidth="1"/>
    <col min="12548" max="12548" width="4.140625" style="51" customWidth="1"/>
    <col min="12549" max="12549" width="4.42578125" style="51" customWidth="1"/>
    <col min="12550" max="12552" width="4.28515625" style="51" customWidth="1"/>
    <col min="12553" max="12553" width="8.7109375" style="51" customWidth="1"/>
    <col min="12554" max="12554" width="10.85546875" style="51" customWidth="1"/>
    <col min="12555" max="12555" width="4" style="51" customWidth="1"/>
    <col min="12556" max="12556" width="4.140625" style="51" customWidth="1"/>
    <col min="12557" max="12557" width="4.42578125" style="51" customWidth="1"/>
    <col min="12558" max="12560" width="4.28515625" style="51" customWidth="1"/>
    <col min="12561" max="12561" width="8.7109375" style="51" customWidth="1"/>
    <col min="12562" max="12563" width="10.7109375" style="51" customWidth="1"/>
    <col min="12564" max="12564" width="15.42578125" style="51" customWidth="1"/>
    <col min="12565" max="12565" width="10.7109375" style="51" customWidth="1"/>
    <col min="12566" max="12566" width="11" style="51" customWidth="1"/>
    <col min="12567" max="12567" width="8.7109375" style="51" customWidth="1"/>
    <col min="12568" max="12569" width="4.28515625" style="51" customWidth="1"/>
    <col min="12570" max="12570" width="4.42578125" style="51" customWidth="1"/>
    <col min="12571" max="12571" width="4.28515625" style="51" customWidth="1"/>
    <col min="12572" max="12572" width="4" style="51" customWidth="1"/>
    <col min="12573" max="12573" width="4.140625" style="51" customWidth="1"/>
    <col min="12574" max="12574" width="10.85546875" style="51" customWidth="1"/>
    <col min="12575" max="12575" width="8.7109375" style="51" customWidth="1"/>
    <col min="12576" max="12577" width="4.28515625" style="51" customWidth="1"/>
    <col min="12578" max="12578" width="4.42578125" style="51" customWidth="1"/>
    <col min="12579" max="12579" width="4.28515625" style="51" customWidth="1"/>
    <col min="12580" max="12580" width="4" style="51" customWidth="1"/>
    <col min="12581" max="12581" width="4.140625" style="51" customWidth="1"/>
    <col min="12582" max="12582" width="10.85546875" style="51" customWidth="1"/>
    <col min="12583" max="12583" width="13" style="51" customWidth="1"/>
    <col min="12584" max="12584" width="5.7109375" style="51" customWidth="1"/>
    <col min="12585" max="12800" width="9.140625" style="51"/>
    <col min="12801" max="12801" width="13" style="51" customWidth="1"/>
    <col min="12802" max="12802" width="10.85546875" style="51" customWidth="1"/>
    <col min="12803" max="12803" width="4" style="51" customWidth="1"/>
    <col min="12804" max="12804" width="4.140625" style="51" customWidth="1"/>
    <col min="12805" max="12805" width="4.42578125" style="51" customWidth="1"/>
    <col min="12806" max="12808" width="4.28515625" style="51" customWidth="1"/>
    <col min="12809" max="12809" width="8.7109375" style="51" customWidth="1"/>
    <col min="12810" max="12810" width="10.85546875" style="51" customWidth="1"/>
    <col min="12811" max="12811" width="4" style="51" customWidth="1"/>
    <col min="12812" max="12812" width="4.140625" style="51" customWidth="1"/>
    <col min="12813" max="12813" width="4.42578125" style="51" customWidth="1"/>
    <col min="12814" max="12816" width="4.28515625" style="51" customWidth="1"/>
    <col min="12817" max="12817" width="8.7109375" style="51" customWidth="1"/>
    <col min="12818" max="12819" width="10.7109375" style="51" customWidth="1"/>
    <col min="12820" max="12820" width="15.42578125" style="51" customWidth="1"/>
    <col min="12821" max="12821" width="10.7109375" style="51" customWidth="1"/>
    <col min="12822" max="12822" width="11" style="51" customWidth="1"/>
    <col min="12823" max="12823" width="8.7109375" style="51" customWidth="1"/>
    <col min="12824" max="12825" width="4.28515625" style="51" customWidth="1"/>
    <col min="12826" max="12826" width="4.42578125" style="51" customWidth="1"/>
    <col min="12827" max="12827" width="4.28515625" style="51" customWidth="1"/>
    <col min="12828" max="12828" width="4" style="51" customWidth="1"/>
    <col min="12829" max="12829" width="4.140625" style="51" customWidth="1"/>
    <col min="12830" max="12830" width="10.85546875" style="51" customWidth="1"/>
    <col min="12831" max="12831" width="8.7109375" style="51" customWidth="1"/>
    <col min="12832" max="12833" width="4.28515625" style="51" customWidth="1"/>
    <col min="12834" max="12834" width="4.42578125" style="51" customWidth="1"/>
    <col min="12835" max="12835" width="4.28515625" style="51" customWidth="1"/>
    <col min="12836" max="12836" width="4" style="51" customWidth="1"/>
    <col min="12837" max="12837" width="4.140625" style="51" customWidth="1"/>
    <col min="12838" max="12838" width="10.85546875" style="51" customWidth="1"/>
    <col min="12839" max="12839" width="13" style="51" customWidth="1"/>
    <col min="12840" max="12840" width="5.7109375" style="51" customWidth="1"/>
    <col min="12841" max="13056" width="9.140625" style="51"/>
    <col min="13057" max="13057" width="13" style="51" customWidth="1"/>
    <col min="13058" max="13058" width="10.85546875" style="51" customWidth="1"/>
    <col min="13059" max="13059" width="4" style="51" customWidth="1"/>
    <col min="13060" max="13060" width="4.140625" style="51" customWidth="1"/>
    <col min="13061" max="13061" width="4.42578125" style="51" customWidth="1"/>
    <col min="13062" max="13064" width="4.28515625" style="51" customWidth="1"/>
    <col min="13065" max="13065" width="8.7109375" style="51" customWidth="1"/>
    <col min="13066" max="13066" width="10.85546875" style="51" customWidth="1"/>
    <col min="13067" max="13067" width="4" style="51" customWidth="1"/>
    <col min="13068" max="13068" width="4.140625" style="51" customWidth="1"/>
    <col min="13069" max="13069" width="4.42578125" style="51" customWidth="1"/>
    <col min="13070" max="13072" width="4.28515625" style="51" customWidth="1"/>
    <col min="13073" max="13073" width="8.7109375" style="51" customWidth="1"/>
    <col min="13074" max="13075" width="10.7109375" style="51" customWidth="1"/>
    <col min="13076" max="13076" width="15.42578125" style="51" customWidth="1"/>
    <col min="13077" max="13077" width="10.7109375" style="51" customWidth="1"/>
    <col min="13078" max="13078" width="11" style="51" customWidth="1"/>
    <col min="13079" max="13079" width="8.7109375" style="51" customWidth="1"/>
    <col min="13080" max="13081" width="4.28515625" style="51" customWidth="1"/>
    <col min="13082" max="13082" width="4.42578125" style="51" customWidth="1"/>
    <col min="13083" max="13083" width="4.28515625" style="51" customWidth="1"/>
    <col min="13084" max="13084" width="4" style="51" customWidth="1"/>
    <col min="13085" max="13085" width="4.140625" style="51" customWidth="1"/>
    <col min="13086" max="13086" width="10.85546875" style="51" customWidth="1"/>
    <col min="13087" max="13087" width="8.7109375" style="51" customWidth="1"/>
    <col min="13088" max="13089" width="4.28515625" style="51" customWidth="1"/>
    <col min="13090" max="13090" width="4.42578125" style="51" customWidth="1"/>
    <col min="13091" max="13091" width="4.28515625" style="51" customWidth="1"/>
    <col min="13092" max="13092" width="4" style="51" customWidth="1"/>
    <col min="13093" max="13093" width="4.140625" style="51" customWidth="1"/>
    <col min="13094" max="13094" width="10.85546875" style="51" customWidth="1"/>
    <col min="13095" max="13095" width="13" style="51" customWidth="1"/>
    <col min="13096" max="13096" width="5.7109375" style="51" customWidth="1"/>
    <col min="13097" max="13312" width="9.140625" style="51"/>
    <col min="13313" max="13313" width="13" style="51" customWidth="1"/>
    <col min="13314" max="13314" width="10.85546875" style="51" customWidth="1"/>
    <col min="13315" max="13315" width="4" style="51" customWidth="1"/>
    <col min="13316" max="13316" width="4.140625" style="51" customWidth="1"/>
    <col min="13317" max="13317" width="4.42578125" style="51" customWidth="1"/>
    <col min="13318" max="13320" width="4.28515625" style="51" customWidth="1"/>
    <col min="13321" max="13321" width="8.7109375" style="51" customWidth="1"/>
    <col min="13322" max="13322" width="10.85546875" style="51" customWidth="1"/>
    <col min="13323" max="13323" width="4" style="51" customWidth="1"/>
    <col min="13324" max="13324" width="4.140625" style="51" customWidth="1"/>
    <col min="13325" max="13325" width="4.42578125" style="51" customWidth="1"/>
    <col min="13326" max="13328" width="4.28515625" style="51" customWidth="1"/>
    <col min="13329" max="13329" width="8.7109375" style="51" customWidth="1"/>
    <col min="13330" max="13331" width="10.7109375" style="51" customWidth="1"/>
    <col min="13332" max="13332" width="15.42578125" style="51" customWidth="1"/>
    <col min="13333" max="13333" width="10.7109375" style="51" customWidth="1"/>
    <col min="13334" max="13334" width="11" style="51" customWidth="1"/>
    <col min="13335" max="13335" width="8.7109375" style="51" customWidth="1"/>
    <col min="13336" max="13337" width="4.28515625" style="51" customWidth="1"/>
    <col min="13338" max="13338" width="4.42578125" style="51" customWidth="1"/>
    <col min="13339" max="13339" width="4.28515625" style="51" customWidth="1"/>
    <col min="13340" max="13340" width="4" style="51" customWidth="1"/>
    <col min="13341" max="13341" width="4.140625" style="51" customWidth="1"/>
    <col min="13342" max="13342" width="10.85546875" style="51" customWidth="1"/>
    <col min="13343" max="13343" width="8.7109375" style="51" customWidth="1"/>
    <col min="13344" max="13345" width="4.28515625" style="51" customWidth="1"/>
    <col min="13346" max="13346" width="4.42578125" style="51" customWidth="1"/>
    <col min="13347" max="13347" width="4.28515625" style="51" customWidth="1"/>
    <col min="13348" max="13348" width="4" style="51" customWidth="1"/>
    <col min="13349" max="13349" width="4.140625" style="51" customWidth="1"/>
    <col min="13350" max="13350" width="10.85546875" style="51" customWidth="1"/>
    <col min="13351" max="13351" width="13" style="51" customWidth="1"/>
    <col min="13352" max="13352" width="5.7109375" style="51" customWidth="1"/>
    <col min="13353" max="13568" width="9.140625" style="51"/>
    <col min="13569" max="13569" width="13" style="51" customWidth="1"/>
    <col min="13570" max="13570" width="10.85546875" style="51" customWidth="1"/>
    <col min="13571" max="13571" width="4" style="51" customWidth="1"/>
    <col min="13572" max="13572" width="4.140625" style="51" customWidth="1"/>
    <col min="13573" max="13573" width="4.42578125" style="51" customWidth="1"/>
    <col min="13574" max="13576" width="4.28515625" style="51" customWidth="1"/>
    <col min="13577" max="13577" width="8.7109375" style="51" customWidth="1"/>
    <col min="13578" max="13578" width="10.85546875" style="51" customWidth="1"/>
    <col min="13579" max="13579" width="4" style="51" customWidth="1"/>
    <col min="13580" max="13580" width="4.140625" style="51" customWidth="1"/>
    <col min="13581" max="13581" width="4.42578125" style="51" customWidth="1"/>
    <col min="13582" max="13584" width="4.28515625" style="51" customWidth="1"/>
    <col min="13585" max="13585" width="8.7109375" style="51" customWidth="1"/>
    <col min="13586" max="13587" width="10.7109375" style="51" customWidth="1"/>
    <col min="13588" max="13588" width="15.42578125" style="51" customWidth="1"/>
    <col min="13589" max="13589" width="10.7109375" style="51" customWidth="1"/>
    <col min="13590" max="13590" width="11" style="51" customWidth="1"/>
    <col min="13591" max="13591" width="8.7109375" style="51" customWidth="1"/>
    <col min="13592" max="13593" width="4.28515625" style="51" customWidth="1"/>
    <col min="13594" max="13594" width="4.42578125" style="51" customWidth="1"/>
    <col min="13595" max="13595" width="4.28515625" style="51" customWidth="1"/>
    <col min="13596" max="13596" width="4" style="51" customWidth="1"/>
    <col min="13597" max="13597" width="4.140625" style="51" customWidth="1"/>
    <col min="13598" max="13598" width="10.85546875" style="51" customWidth="1"/>
    <col min="13599" max="13599" width="8.7109375" style="51" customWidth="1"/>
    <col min="13600" max="13601" width="4.28515625" style="51" customWidth="1"/>
    <col min="13602" max="13602" width="4.42578125" style="51" customWidth="1"/>
    <col min="13603" max="13603" width="4.28515625" style="51" customWidth="1"/>
    <col min="13604" max="13604" width="4" style="51" customWidth="1"/>
    <col min="13605" max="13605" width="4.140625" style="51" customWidth="1"/>
    <col min="13606" max="13606" width="10.85546875" style="51" customWidth="1"/>
    <col min="13607" max="13607" width="13" style="51" customWidth="1"/>
    <col min="13608" max="13608" width="5.7109375" style="51" customWidth="1"/>
    <col min="13609" max="13824" width="9.140625" style="51"/>
    <col min="13825" max="13825" width="13" style="51" customWidth="1"/>
    <col min="13826" max="13826" width="10.85546875" style="51" customWidth="1"/>
    <col min="13827" max="13827" width="4" style="51" customWidth="1"/>
    <col min="13828" max="13828" width="4.140625" style="51" customWidth="1"/>
    <col min="13829" max="13829" width="4.42578125" style="51" customWidth="1"/>
    <col min="13830" max="13832" width="4.28515625" style="51" customWidth="1"/>
    <col min="13833" max="13833" width="8.7109375" style="51" customWidth="1"/>
    <col min="13834" max="13834" width="10.85546875" style="51" customWidth="1"/>
    <col min="13835" max="13835" width="4" style="51" customWidth="1"/>
    <col min="13836" max="13836" width="4.140625" style="51" customWidth="1"/>
    <col min="13837" max="13837" width="4.42578125" style="51" customWidth="1"/>
    <col min="13838" max="13840" width="4.28515625" style="51" customWidth="1"/>
    <col min="13841" max="13841" width="8.7109375" style="51" customWidth="1"/>
    <col min="13842" max="13843" width="10.7109375" style="51" customWidth="1"/>
    <col min="13844" max="13844" width="15.42578125" style="51" customWidth="1"/>
    <col min="13845" max="13845" width="10.7109375" style="51" customWidth="1"/>
    <col min="13846" max="13846" width="11" style="51" customWidth="1"/>
    <col min="13847" max="13847" width="8.7109375" style="51" customWidth="1"/>
    <col min="13848" max="13849" width="4.28515625" style="51" customWidth="1"/>
    <col min="13850" max="13850" width="4.42578125" style="51" customWidth="1"/>
    <col min="13851" max="13851" width="4.28515625" style="51" customWidth="1"/>
    <col min="13852" max="13852" width="4" style="51" customWidth="1"/>
    <col min="13853" max="13853" width="4.140625" style="51" customWidth="1"/>
    <col min="13854" max="13854" width="10.85546875" style="51" customWidth="1"/>
    <col min="13855" max="13855" width="8.7109375" style="51" customWidth="1"/>
    <col min="13856" max="13857" width="4.28515625" style="51" customWidth="1"/>
    <col min="13858" max="13858" width="4.42578125" style="51" customWidth="1"/>
    <col min="13859" max="13859" width="4.28515625" style="51" customWidth="1"/>
    <col min="13860" max="13860" width="4" style="51" customWidth="1"/>
    <col min="13861" max="13861" width="4.140625" style="51" customWidth="1"/>
    <col min="13862" max="13862" width="10.85546875" style="51" customWidth="1"/>
    <col min="13863" max="13863" width="13" style="51" customWidth="1"/>
    <col min="13864" max="13864" width="5.7109375" style="51" customWidth="1"/>
    <col min="13865" max="14080" width="9.140625" style="51"/>
    <col min="14081" max="14081" width="13" style="51" customWidth="1"/>
    <col min="14082" max="14082" width="10.85546875" style="51" customWidth="1"/>
    <col min="14083" max="14083" width="4" style="51" customWidth="1"/>
    <col min="14084" max="14084" width="4.140625" style="51" customWidth="1"/>
    <col min="14085" max="14085" width="4.42578125" style="51" customWidth="1"/>
    <col min="14086" max="14088" width="4.28515625" style="51" customWidth="1"/>
    <col min="14089" max="14089" width="8.7109375" style="51" customWidth="1"/>
    <col min="14090" max="14090" width="10.85546875" style="51" customWidth="1"/>
    <col min="14091" max="14091" width="4" style="51" customWidth="1"/>
    <col min="14092" max="14092" width="4.140625" style="51" customWidth="1"/>
    <col min="14093" max="14093" width="4.42578125" style="51" customWidth="1"/>
    <col min="14094" max="14096" width="4.28515625" style="51" customWidth="1"/>
    <col min="14097" max="14097" width="8.7109375" style="51" customWidth="1"/>
    <col min="14098" max="14099" width="10.7109375" style="51" customWidth="1"/>
    <col min="14100" max="14100" width="15.42578125" style="51" customWidth="1"/>
    <col min="14101" max="14101" width="10.7109375" style="51" customWidth="1"/>
    <col min="14102" max="14102" width="11" style="51" customWidth="1"/>
    <col min="14103" max="14103" width="8.7109375" style="51" customWidth="1"/>
    <col min="14104" max="14105" width="4.28515625" style="51" customWidth="1"/>
    <col min="14106" max="14106" width="4.42578125" style="51" customWidth="1"/>
    <col min="14107" max="14107" width="4.28515625" style="51" customWidth="1"/>
    <col min="14108" max="14108" width="4" style="51" customWidth="1"/>
    <col min="14109" max="14109" width="4.140625" style="51" customWidth="1"/>
    <col min="14110" max="14110" width="10.85546875" style="51" customWidth="1"/>
    <col min="14111" max="14111" width="8.7109375" style="51" customWidth="1"/>
    <col min="14112" max="14113" width="4.28515625" style="51" customWidth="1"/>
    <col min="14114" max="14114" width="4.42578125" style="51" customWidth="1"/>
    <col min="14115" max="14115" width="4.28515625" style="51" customWidth="1"/>
    <col min="14116" max="14116" width="4" style="51" customWidth="1"/>
    <col min="14117" max="14117" width="4.140625" style="51" customWidth="1"/>
    <col min="14118" max="14118" width="10.85546875" style="51" customWidth="1"/>
    <col min="14119" max="14119" width="13" style="51" customWidth="1"/>
    <col min="14120" max="14120" width="5.7109375" style="51" customWidth="1"/>
    <col min="14121" max="14336" width="9.140625" style="51"/>
    <col min="14337" max="14337" width="13" style="51" customWidth="1"/>
    <col min="14338" max="14338" width="10.85546875" style="51" customWidth="1"/>
    <col min="14339" max="14339" width="4" style="51" customWidth="1"/>
    <col min="14340" max="14340" width="4.140625" style="51" customWidth="1"/>
    <col min="14341" max="14341" width="4.42578125" style="51" customWidth="1"/>
    <col min="14342" max="14344" width="4.28515625" style="51" customWidth="1"/>
    <col min="14345" max="14345" width="8.7109375" style="51" customWidth="1"/>
    <col min="14346" max="14346" width="10.85546875" style="51" customWidth="1"/>
    <col min="14347" max="14347" width="4" style="51" customWidth="1"/>
    <col min="14348" max="14348" width="4.140625" style="51" customWidth="1"/>
    <col min="14349" max="14349" width="4.42578125" style="51" customWidth="1"/>
    <col min="14350" max="14352" width="4.28515625" style="51" customWidth="1"/>
    <col min="14353" max="14353" width="8.7109375" style="51" customWidth="1"/>
    <col min="14354" max="14355" width="10.7109375" style="51" customWidth="1"/>
    <col min="14356" max="14356" width="15.42578125" style="51" customWidth="1"/>
    <col min="14357" max="14357" width="10.7109375" style="51" customWidth="1"/>
    <col min="14358" max="14358" width="11" style="51" customWidth="1"/>
    <col min="14359" max="14359" width="8.7109375" style="51" customWidth="1"/>
    <col min="14360" max="14361" width="4.28515625" style="51" customWidth="1"/>
    <col min="14362" max="14362" width="4.42578125" style="51" customWidth="1"/>
    <col min="14363" max="14363" width="4.28515625" style="51" customWidth="1"/>
    <col min="14364" max="14364" width="4" style="51" customWidth="1"/>
    <col min="14365" max="14365" width="4.140625" style="51" customWidth="1"/>
    <col min="14366" max="14366" width="10.85546875" style="51" customWidth="1"/>
    <col min="14367" max="14367" width="8.7109375" style="51" customWidth="1"/>
    <col min="14368" max="14369" width="4.28515625" style="51" customWidth="1"/>
    <col min="14370" max="14370" width="4.42578125" style="51" customWidth="1"/>
    <col min="14371" max="14371" width="4.28515625" style="51" customWidth="1"/>
    <col min="14372" max="14372" width="4" style="51" customWidth="1"/>
    <col min="14373" max="14373" width="4.140625" style="51" customWidth="1"/>
    <col min="14374" max="14374" width="10.85546875" style="51" customWidth="1"/>
    <col min="14375" max="14375" width="13" style="51" customWidth="1"/>
    <col min="14376" max="14376" width="5.7109375" style="51" customWidth="1"/>
    <col min="14377" max="14592" width="9.140625" style="51"/>
    <col min="14593" max="14593" width="13" style="51" customWidth="1"/>
    <col min="14594" max="14594" width="10.85546875" style="51" customWidth="1"/>
    <col min="14595" max="14595" width="4" style="51" customWidth="1"/>
    <col min="14596" max="14596" width="4.140625" style="51" customWidth="1"/>
    <col min="14597" max="14597" width="4.42578125" style="51" customWidth="1"/>
    <col min="14598" max="14600" width="4.28515625" style="51" customWidth="1"/>
    <col min="14601" max="14601" width="8.7109375" style="51" customWidth="1"/>
    <col min="14602" max="14602" width="10.85546875" style="51" customWidth="1"/>
    <col min="14603" max="14603" width="4" style="51" customWidth="1"/>
    <col min="14604" max="14604" width="4.140625" style="51" customWidth="1"/>
    <col min="14605" max="14605" width="4.42578125" style="51" customWidth="1"/>
    <col min="14606" max="14608" width="4.28515625" style="51" customWidth="1"/>
    <col min="14609" max="14609" width="8.7109375" style="51" customWidth="1"/>
    <col min="14610" max="14611" width="10.7109375" style="51" customWidth="1"/>
    <col min="14612" max="14612" width="15.42578125" style="51" customWidth="1"/>
    <col min="14613" max="14613" width="10.7109375" style="51" customWidth="1"/>
    <col min="14614" max="14614" width="11" style="51" customWidth="1"/>
    <col min="14615" max="14615" width="8.7109375" style="51" customWidth="1"/>
    <col min="14616" max="14617" width="4.28515625" style="51" customWidth="1"/>
    <col min="14618" max="14618" width="4.42578125" style="51" customWidth="1"/>
    <col min="14619" max="14619" width="4.28515625" style="51" customWidth="1"/>
    <col min="14620" max="14620" width="4" style="51" customWidth="1"/>
    <col min="14621" max="14621" width="4.140625" style="51" customWidth="1"/>
    <col min="14622" max="14622" width="10.85546875" style="51" customWidth="1"/>
    <col min="14623" max="14623" width="8.7109375" style="51" customWidth="1"/>
    <col min="14624" max="14625" width="4.28515625" style="51" customWidth="1"/>
    <col min="14626" max="14626" width="4.42578125" style="51" customWidth="1"/>
    <col min="14627" max="14627" width="4.28515625" style="51" customWidth="1"/>
    <col min="14628" max="14628" width="4" style="51" customWidth="1"/>
    <col min="14629" max="14629" width="4.140625" style="51" customWidth="1"/>
    <col min="14630" max="14630" width="10.85546875" style="51" customWidth="1"/>
    <col min="14631" max="14631" width="13" style="51" customWidth="1"/>
    <col min="14632" max="14632" width="5.7109375" style="51" customWidth="1"/>
    <col min="14633" max="14848" width="9.140625" style="51"/>
    <col min="14849" max="14849" width="13" style="51" customWidth="1"/>
    <col min="14850" max="14850" width="10.85546875" style="51" customWidth="1"/>
    <col min="14851" max="14851" width="4" style="51" customWidth="1"/>
    <col min="14852" max="14852" width="4.140625" style="51" customWidth="1"/>
    <col min="14853" max="14853" width="4.42578125" style="51" customWidth="1"/>
    <col min="14854" max="14856" width="4.28515625" style="51" customWidth="1"/>
    <col min="14857" max="14857" width="8.7109375" style="51" customWidth="1"/>
    <col min="14858" max="14858" width="10.85546875" style="51" customWidth="1"/>
    <col min="14859" max="14859" width="4" style="51" customWidth="1"/>
    <col min="14860" max="14860" width="4.140625" style="51" customWidth="1"/>
    <col min="14861" max="14861" width="4.42578125" style="51" customWidth="1"/>
    <col min="14862" max="14864" width="4.28515625" style="51" customWidth="1"/>
    <col min="14865" max="14865" width="8.7109375" style="51" customWidth="1"/>
    <col min="14866" max="14867" width="10.7109375" style="51" customWidth="1"/>
    <col min="14868" max="14868" width="15.42578125" style="51" customWidth="1"/>
    <col min="14869" max="14869" width="10.7109375" style="51" customWidth="1"/>
    <col min="14870" max="14870" width="11" style="51" customWidth="1"/>
    <col min="14871" max="14871" width="8.7109375" style="51" customWidth="1"/>
    <col min="14872" max="14873" width="4.28515625" style="51" customWidth="1"/>
    <col min="14874" max="14874" width="4.42578125" style="51" customWidth="1"/>
    <col min="14875" max="14875" width="4.28515625" style="51" customWidth="1"/>
    <col min="14876" max="14876" width="4" style="51" customWidth="1"/>
    <col min="14877" max="14877" width="4.140625" style="51" customWidth="1"/>
    <col min="14878" max="14878" width="10.85546875" style="51" customWidth="1"/>
    <col min="14879" max="14879" width="8.7109375" style="51" customWidth="1"/>
    <col min="14880" max="14881" width="4.28515625" style="51" customWidth="1"/>
    <col min="14882" max="14882" width="4.42578125" style="51" customWidth="1"/>
    <col min="14883" max="14883" width="4.28515625" style="51" customWidth="1"/>
    <col min="14884" max="14884" width="4" style="51" customWidth="1"/>
    <col min="14885" max="14885" width="4.140625" style="51" customWidth="1"/>
    <col min="14886" max="14886" width="10.85546875" style="51" customWidth="1"/>
    <col min="14887" max="14887" width="13" style="51" customWidth="1"/>
    <col min="14888" max="14888" width="5.7109375" style="51" customWidth="1"/>
    <col min="14889" max="15104" width="9.140625" style="51"/>
    <col min="15105" max="15105" width="13" style="51" customWidth="1"/>
    <col min="15106" max="15106" width="10.85546875" style="51" customWidth="1"/>
    <col min="15107" max="15107" width="4" style="51" customWidth="1"/>
    <col min="15108" max="15108" width="4.140625" style="51" customWidth="1"/>
    <col min="15109" max="15109" width="4.42578125" style="51" customWidth="1"/>
    <col min="15110" max="15112" width="4.28515625" style="51" customWidth="1"/>
    <col min="15113" max="15113" width="8.7109375" style="51" customWidth="1"/>
    <col min="15114" max="15114" width="10.85546875" style="51" customWidth="1"/>
    <col min="15115" max="15115" width="4" style="51" customWidth="1"/>
    <col min="15116" max="15116" width="4.140625" style="51" customWidth="1"/>
    <col min="15117" max="15117" width="4.42578125" style="51" customWidth="1"/>
    <col min="15118" max="15120" width="4.28515625" style="51" customWidth="1"/>
    <col min="15121" max="15121" width="8.7109375" style="51" customWidth="1"/>
    <col min="15122" max="15123" width="10.7109375" style="51" customWidth="1"/>
    <col min="15124" max="15124" width="15.42578125" style="51" customWidth="1"/>
    <col min="15125" max="15125" width="10.7109375" style="51" customWidth="1"/>
    <col min="15126" max="15126" width="11" style="51" customWidth="1"/>
    <col min="15127" max="15127" width="8.7109375" style="51" customWidth="1"/>
    <col min="15128" max="15129" width="4.28515625" style="51" customWidth="1"/>
    <col min="15130" max="15130" width="4.42578125" style="51" customWidth="1"/>
    <col min="15131" max="15131" width="4.28515625" style="51" customWidth="1"/>
    <col min="15132" max="15132" width="4" style="51" customWidth="1"/>
    <col min="15133" max="15133" width="4.140625" style="51" customWidth="1"/>
    <col min="15134" max="15134" width="10.85546875" style="51" customWidth="1"/>
    <col min="15135" max="15135" width="8.7109375" style="51" customWidth="1"/>
    <col min="15136" max="15137" width="4.28515625" style="51" customWidth="1"/>
    <col min="15138" max="15138" width="4.42578125" style="51" customWidth="1"/>
    <col min="15139" max="15139" width="4.28515625" style="51" customWidth="1"/>
    <col min="15140" max="15140" width="4" style="51" customWidth="1"/>
    <col min="15141" max="15141" width="4.140625" style="51" customWidth="1"/>
    <col min="15142" max="15142" width="10.85546875" style="51" customWidth="1"/>
    <col min="15143" max="15143" width="13" style="51" customWidth="1"/>
    <col min="15144" max="15144" width="5.7109375" style="51" customWidth="1"/>
    <col min="15145" max="15360" width="9.140625" style="51"/>
    <col min="15361" max="15361" width="13" style="51" customWidth="1"/>
    <col min="15362" max="15362" width="10.85546875" style="51" customWidth="1"/>
    <col min="15363" max="15363" width="4" style="51" customWidth="1"/>
    <col min="15364" max="15364" width="4.140625" style="51" customWidth="1"/>
    <col min="15365" max="15365" width="4.42578125" style="51" customWidth="1"/>
    <col min="15366" max="15368" width="4.28515625" style="51" customWidth="1"/>
    <col min="15369" max="15369" width="8.7109375" style="51" customWidth="1"/>
    <col min="15370" max="15370" width="10.85546875" style="51" customWidth="1"/>
    <col min="15371" max="15371" width="4" style="51" customWidth="1"/>
    <col min="15372" max="15372" width="4.140625" style="51" customWidth="1"/>
    <col min="15373" max="15373" width="4.42578125" style="51" customWidth="1"/>
    <col min="15374" max="15376" width="4.28515625" style="51" customWidth="1"/>
    <col min="15377" max="15377" width="8.7109375" style="51" customWidth="1"/>
    <col min="15378" max="15379" width="10.7109375" style="51" customWidth="1"/>
    <col min="15380" max="15380" width="15.42578125" style="51" customWidth="1"/>
    <col min="15381" max="15381" width="10.7109375" style="51" customWidth="1"/>
    <col min="15382" max="15382" width="11" style="51" customWidth="1"/>
    <col min="15383" max="15383" width="8.7109375" style="51" customWidth="1"/>
    <col min="15384" max="15385" width="4.28515625" style="51" customWidth="1"/>
    <col min="15386" max="15386" width="4.42578125" style="51" customWidth="1"/>
    <col min="15387" max="15387" width="4.28515625" style="51" customWidth="1"/>
    <col min="15388" max="15388" width="4" style="51" customWidth="1"/>
    <col min="15389" max="15389" width="4.140625" style="51" customWidth="1"/>
    <col min="15390" max="15390" width="10.85546875" style="51" customWidth="1"/>
    <col min="15391" max="15391" width="8.7109375" style="51" customWidth="1"/>
    <col min="15392" max="15393" width="4.28515625" style="51" customWidth="1"/>
    <col min="15394" max="15394" width="4.42578125" style="51" customWidth="1"/>
    <col min="15395" max="15395" width="4.28515625" style="51" customWidth="1"/>
    <col min="15396" max="15396" width="4" style="51" customWidth="1"/>
    <col min="15397" max="15397" width="4.140625" style="51" customWidth="1"/>
    <col min="15398" max="15398" width="10.85546875" style="51" customWidth="1"/>
    <col min="15399" max="15399" width="13" style="51" customWidth="1"/>
    <col min="15400" max="15400" width="5.7109375" style="51" customWidth="1"/>
    <col min="15401" max="15616" width="9.140625" style="51"/>
    <col min="15617" max="15617" width="13" style="51" customWidth="1"/>
    <col min="15618" max="15618" width="10.85546875" style="51" customWidth="1"/>
    <col min="15619" max="15619" width="4" style="51" customWidth="1"/>
    <col min="15620" max="15620" width="4.140625" style="51" customWidth="1"/>
    <col min="15621" max="15621" width="4.42578125" style="51" customWidth="1"/>
    <col min="15622" max="15624" width="4.28515625" style="51" customWidth="1"/>
    <col min="15625" max="15625" width="8.7109375" style="51" customWidth="1"/>
    <col min="15626" max="15626" width="10.85546875" style="51" customWidth="1"/>
    <col min="15627" max="15627" width="4" style="51" customWidth="1"/>
    <col min="15628" max="15628" width="4.140625" style="51" customWidth="1"/>
    <col min="15629" max="15629" width="4.42578125" style="51" customWidth="1"/>
    <col min="15630" max="15632" width="4.28515625" style="51" customWidth="1"/>
    <col min="15633" max="15633" width="8.7109375" style="51" customWidth="1"/>
    <col min="15634" max="15635" width="10.7109375" style="51" customWidth="1"/>
    <col min="15636" max="15636" width="15.42578125" style="51" customWidth="1"/>
    <col min="15637" max="15637" width="10.7109375" style="51" customWidth="1"/>
    <col min="15638" max="15638" width="11" style="51" customWidth="1"/>
    <col min="15639" max="15639" width="8.7109375" style="51" customWidth="1"/>
    <col min="15640" max="15641" width="4.28515625" style="51" customWidth="1"/>
    <col min="15642" max="15642" width="4.42578125" style="51" customWidth="1"/>
    <col min="15643" max="15643" width="4.28515625" style="51" customWidth="1"/>
    <col min="15644" max="15644" width="4" style="51" customWidth="1"/>
    <col min="15645" max="15645" width="4.140625" style="51" customWidth="1"/>
    <col min="15646" max="15646" width="10.85546875" style="51" customWidth="1"/>
    <col min="15647" max="15647" width="8.7109375" style="51" customWidth="1"/>
    <col min="15648" max="15649" width="4.28515625" style="51" customWidth="1"/>
    <col min="15650" max="15650" width="4.42578125" style="51" customWidth="1"/>
    <col min="15651" max="15651" width="4.28515625" style="51" customWidth="1"/>
    <col min="15652" max="15652" width="4" style="51" customWidth="1"/>
    <col min="15653" max="15653" width="4.140625" style="51" customWidth="1"/>
    <col min="15654" max="15654" width="10.85546875" style="51" customWidth="1"/>
    <col min="15655" max="15655" width="13" style="51" customWidth="1"/>
    <col min="15656" max="15656" width="5.7109375" style="51" customWidth="1"/>
    <col min="15657" max="15872" width="9.140625" style="51"/>
    <col min="15873" max="15873" width="13" style="51" customWidth="1"/>
    <col min="15874" max="15874" width="10.85546875" style="51" customWidth="1"/>
    <col min="15875" max="15875" width="4" style="51" customWidth="1"/>
    <col min="15876" max="15876" width="4.140625" style="51" customWidth="1"/>
    <col min="15877" max="15877" width="4.42578125" style="51" customWidth="1"/>
    <col min="15878" max="15880" width="4.28515625" style="51" customWidth="1"/>
    <col min="15881" max="15881" width="8.7109375" style="51" customWidth="1"/>
    <col min="15882" max="15882" width="10.85546875" style="51" customWidth="1"/>
    <col min="15883" max="15883" width="4" style="51" customWidth="1"/>
    <col min="15884" max="15884" width="4.140625" style="51" customWidth="1"/>
    <col min="15885" max="15885" width="4.42578125" style="51" customWidth="1"/>
    <col min="15886" max="15888" width="4.28515625" style="51" customWidth="1"/>
    <col min="15889" max="15889" width="8.7109375" style="51" customWidth="1"/>
    <col min="15890" max="15891" width="10.7109375" style="51" customWidth="1"/>
    <col min="15892" max="15892" width="15.42578125" style="51" customWidth="1"/>
    <col min="15893" max="15893" width="10.7109375" style="51" customWidth="1"/>
    <col min="15894" max="15894" width="11" style="51" customWidth="1"/>
    <col min="15895" max="15895" width="8.7109375" style="51" customWidth="1"/>
    <col min="15896" max="15897" width="4.28515625" style="51" customWidth="1"/>
    <col min="15898" max="15898" width="4.42578125" style="51" customWidth="1"/>
    <col min="15899" max="15899" width="4.28515625" style="51" customWidth="1"/>
    <col min="15900" max="15900" width="4" style="51" customWidth="1"/>
    <col min="15901" max="15901" width="4.140625" style="51" customWidth="1"/>
    <col min="15902" max="15902" width="10.85546875" style="51" customWidth="1"/>
    <col min="15903" max="15903" width="8.7109375" style="51" customWidth="1"/>
    <col min="15904" max="15905" width="4.28515625" style="51" customWidth="1"/>
    <col min="15906" max="15906" width="4.42578125" style="51" customWidth="1"/>
    <col min="15907" max="15907" width="4.28515625" style="51" customWidth="1"/>
    <col min="15908" max="15908" width="4" style="51" customWidth="1"/>
    <col min="15909" max="15909" width="4.140625" style="51" customWidth="1"/>
    <col min="15910" max="15910" width="10.85546875" style="51" customWidth="1"/>
    <col min="15911" max="15911" width="13" style="51" customWidth="1"/>
    <col min="15912" max="15912" width="5.7109375" style="51" customWidth="1"/>
    <col min="15913" max="16128" width="9.140625" style="51"/>
    <col min="16129" max="16129" width="13" style="51" customWidth="1"/>
    <col min="16130" max="16130" width="10.85546875" style="51" customWidth="1"/>
    <col min="16131" max="16131" width="4" style="51" customWidth="1"/>
    <col min="16132" max="16132" width="4.140625" style="51" customWidth="1"/>
    <col min="16133" max="16133" width="4.42578125" style="51" customWidth="1"/>
    <col min="16134" max="16136" width="4.28515625" style="51" customWidth="1"/>
    <col min="16137" max="16137" width="8.7109375" style="51" customWidth="1"/>
    <col min="16138" max="16138" width="10.85546875" style="51" customWidth="1"/>
    <col min="16139" max="16139" width="4" style="51" customWidth="1"/>
    <col min="16140" max="16140" width="4.140625" style="51" customWidth="1"/>
    <col min="16141" max="16141" width="4.42578125" style="51" customWidth="1"/>
    <col min="16142" max="16144" width="4.28515625" style="51" customWidth="1"/>
    <col min="16145" max="16145" width="8.7109375" style="51" customWidth="1"/>
    <col min="16146" max="16147" width="10.7109375" style="51" customWidth="1"/>
    <col min="16148" max="16148" width="15.42578125" style="51" customWidth="1"/>
    <col min="16149" max="16149" width="10.7109375" style="51" customWidth="1"/>
    <col min="16150" max="16150" width="11" style="51" customWidth="1"/>
    <col min="16151" max="16151" width="8.7109375" style="51" customWidth="1"/>
    <col min="16152" max="16153" width="4.28515625" style="51" customWidth="1"/>
    <col min="16154" max="16154" width="4.42578125" style="51" customWidth="1"/>
    <col min="16155" max="16155" width="4.28515625" style="51" customWidth="1"/>
    <col min="16156" max="16156" width="4" style="51" customWidth="1"/>
    <col min="16157" max="16157" width="4.140625" style="51" customWidth="1"/>
    <col min="16158" max="16158" width="10.85546875" style="51" customWidth="1"/>
    <col min="16159" max="16159" width="8.7109375" style="51" customWidth="1"/>
    <col min="16160" max="16161" width="4.28515625" style="51" customWidth="1"/>
    <col min="16162" max="16162" width="4.42578125" style="51" customWidth="1"/>
    <col min="16163" max="16163" width="4.28515625" style="51" customWidth="1"/>
    <col min="16164" max="16164" width="4" style="51" customWidth="1"/>
    <col min="16165" max="16165" width="4.140625" style="51" customWidth="1"/>
    <col min="16166" max="16166" width="10.85546875" style="51" customWidth="1"/>
    <col min="16167" max="16167" width="13" style="51" customWidth="1"/>
    <col min="16168" max="16168" width="5.7109375" style="51" customWidth="1"/>
    <col min="16169" max="16384" width="9.140625" style="51"/>
  </cols>
  <sheetData>
    <row r="1" spans="1:39" ht="12.75" customHeight="1" x14ac:dyDescent="0.2">
      <c r="A1" s="247" t="s">
        <v>1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9"/>
      <c r="T1" s="50"/>
      <c r="U1" s="247" t="s">
        <v>1</v>
      </c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9"/>
    </row>
    <row r="2" spans="1:39" ht="12.75" customHeight="1" x14ac:dyDescent="0.2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2"/>
      <c r="T2" s="52"/>
      <c r="U2" s="250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2"/>
    </row>
    <row r="3" spans="1:39" ht="12.75" customHeight="1" thickBot="1" x14ac:dyDescent="0.25">
      <c r="A3" s="250"/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2"/>
      <c r="T3" s="52"/>
      <c r="U3" s="53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4"/>
    </row>
    <row r="4" spans="1:39" ht="12.75" customHeight="1" x14ac:dyDescent="0.2">
      <c r="A4" s="55"/>
      <c r="C4" s="253" t="s">
        <v>44</v>
      </c>
      <c r="D4" s="254"/>
      <c r="E4" s="254"/>
      <c r="F4" s="254"/>
      <c r="G4" s="254"/>
      <c r="H4" s="254"/>
      <c r="I4" s="254"/>
      <c r="J4" s="255"/>
      <c r="K4" s="253" t="s">
        <v>46</v>
      </c>
      <c r="L4" s="254"/>
      <c r="M4" s="254"/>
      <c r="N4" s="254"/>
      <c r="O4" s="254"/>
      <c r="P4" s="254"/>
      <c r="Q4" s="254"/>
      <c r="R4" s="255"/>
      <c r="S4" s="56"/>
      <c r="U4" s="57"/>
      <c r="V4" s="253" t="s">
        <v>45</v>
      </c>
      <c r="W4" s="254"/>
      <c r="X4" s="254"/>
      <c r="Y4" s="254"/>
      <c r="Z4" s="254"/>
      <c r="AA4" s="254"/>
      <c r="AB4" s="254"/>
      <c r="AC4" s="255"/>
      <c r="AD4" s="253" t="s">
        <v>46</v>
      </c>
      <c r="AE4" s="254"/>
      <c r="AF4" s="254"/>
      <c r="AG4" s="254"/>
      <c r="AH4" s="254"/>
      <c r="AI4" s="254"/>
      <c r="AJ4" s="254"/>
      <c r="AK4" s="255"/>
      <c r="AM4" s="56"/>
    </row>
    <row r="5" spans="1:39" ht="12.75" customHeight="1" thickBot="1" x14ac:dyDescent="0.25">
      <c r="A5" s="57"/>
      <c r="C5" s="256"/>
      <c r="D5" s="257"/>
      <c r="E5" s="257"/>
      <c r="F5" s="257"/>
      <c r="G5" s="257"/>
      <c r="H5" s="257"/>
      <c r="I5" s="257"/>
      <c r="J5" s="258"/>
      <c r="K5" s="256"/>
      <c r="L5" s="257"/>
      <c r="M5" s="257"/>
      <c r="N5" s="257"/>
      <c r="O5" s="257"/>
      <c r="P5" s="257"/>
      <c r="Q5" s="257"/>
      <c r="R5" s="258"/>
      <c r="S5" s="56"/>
      <c r="U5" s="57"/>
      <c r="V5" s="256"/>
      <c r="W5" s="257"/>
      <c r="X5" s="257"/>
      <c r="Y5" s="257"/>
      <c r="Z5" s="257"/>
      <c r="AA5" s="257"/>
      <c r="AB5" s="257"/>
      <c r="AC5" s="258"/>
      <c r="AD5" s="256"/>
      <c r="AE5" s="257"/>
      <c r="AF5" s="257"/>
      <c r="AG5" s="257"/>
      <c r="AH5" s="257"/>
      <c r="AI5" s="257"/>
      <c r="AJ5" s="257"/>
      <c r="AK5" s="258"/>
      <c r="AM5" s="56"/>
    </row>
    <row r="6" spans="1:39" ht="12.75" customHeight="1" thickBot="1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0"/>
      <c r="U6" s="58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60"/>
    </row>
    <row r="7" spans="1:39" ht="12.75" customHeight="1" x14ac:dyDescent="0.2">
      <c r="A7" s="259" t="s">
        <v>0</v>
      </c>
      <c r="B7" s="262" t="s">
        <v>43</v>
      </c>
      <c r="C7" s="263"/>
      <c r="D7" s="263"/>
      <c r="E7" s="263"/>
      <c r="F7" s="263"/>
      <c r="G7" s="263"/>
      <c r="H7" s="263"/>
      <c r="I7" s="264"/>
      <c r="J7" s="262" t="s">
        <v>38</v>
      </c>
      <c r="K7" s="263"/>
      <c r="L7" s="263"/>
      <c r="M7" s="263"/>
      <c r="N7" s="263"/>
      <c r="O7" s="263"/>
      <c r="P7" s="263"/>
      <c r="Q7" s="264"/>
      <c r="R7" s="262" t="s">
        <v>16</v>
      </c>
      <c r="S7" s="264"/>
      <c r="T7" s="268"/>
      <c r="U7" s="262" t="s">
        <v>16</v>
      </c>
      <c r="V7" s="264"/>
      <c r="W7" s="262" t="s">
        <v>38</v>
      </c>
      <c r="X7" s="263"/>
      <c r="Y7" s="263"/>
      <c r="Z7" s="263"/>
      <c r="AA7" s="263"/>
      <c r="AB7" s="263"/>
      <c r="AC7" s="263"/>
      <c r="AD7" s="264"/>
      <c r="AE7" s="262" t="s">
        <v>43</v>
      </c>
      <c r="AF7" s="263"/>
      <c r="AG7" s="263"/>
      <c r="AH7" s="263"/>
      <c r="AI7" s="263"/>
      <c r="AJ7" s="263"/>
      <c r="AK7" s="263"/>
      <c r="AL7" s="264"/>
      <c r="AM7" s="280" t="s">
        <v>0</v>
      </c>
    </row>
    <row r="8" spans="1:39" ht="12.75" customHeight="1" thickBot="1" x14ac:dyDescent="0.25">
      <c r="A8" s="260"/>
      <c r="B8" s="265"/>
      <c r="C8" s="266"/>
      <c r="D8" s="266"/>
      <c r="E8" s="266"/>
      <c r="F8" s="266"/>
      <c r="G8" s="266"/>
      <c r="H8" s="266"/>
      <c r="I8" s="267"/>
      <c r="J8" s="265"/>
      <c r="K8" s="266"/>
      <c r="L8" s="266"/>
      <c r="M8" s="266"/>
      <c r="N8" s="266"/>
      <c r="O8" s="266"/>
      <c r="P8" s="266"/>
      <c r="Q8" s="267"/>
      <c r="R8" s="265" t="s">
        <v>3</v>
      </c>
      <c r="S8" s="267"/>
      <c r="T8" s="268"/>
      <c r="U8" s="265" t="s">
        <v>3</v>
      </c>
      <c r="V8" s="267"/>
      <c r="W8" s="265"/>
      <c r="X8" s="266"/>
      <c r="Y8" s="266"/>
      <c r="Z8" s="266"/>
      <c r="AA8" s="266"/>
      <c r="AB8" s="266"/>
      <c r="AC8" s="266"/>
      <c r="AD8" s="267"/>
      <c r="AE8" s="265"/>
      <c r="AF8" s="266"/>
      <c r="AG8" s="266"/>
      <c r="AH8" s="266"/>
      <c r="AI8" s="266"/>
      <c r="AJ8" s="266"/>
      <c r="AK8" s="266"/>
      <c r="AL8" s="267"/>
      <c r="AM8" s="281"/>
    </row>
    <row r="9" spans="1:39" ht="12.75" customHeight="1" x14ac:dyDescent="0.2">
      <c r="A9" s="260"/>
      <c r="B9" s="278" t="s">
        <v>6</v>
      </c>
      <c r="C9" s="269" t="s">
        <v>7</v>
      </c>
      <c r="D9" s="272" t="s">
        <v>8</v>
      </c>
      <c r="E9" s="269" t="s">
        <v>6</v>
      </c>
      <c r="F9" s="272" t="s">
        <v>9</v>
      </c>
      <c r="G9" s="269" t="s">
        <v>10</v>
      </c>
      <c r="H9" s="272" t="s">
        <v>11</v>
      </c>
      <c r="I9" s="275" t="s">
        <v>12</v>
      </c>
      <c r="J9" s="278" t="s">
        <v>6</v>
      </c>
      <c r="K9" s="269" t="s">
        <v>7</v>
      </c>
      <c r="L9" s="272" t="s">
        <v>8</v>
      </c>
      <c r="M9" s="269" t="s">
        <v>6</v>
      </c>
      <c r="N9" s="272" t="s">
        <v>9</v>
      </c>
      <c r="O9" s="269" t="s">
        <v>10</v>
      </c>
      <c r="P9" s="272" t="s">
        <v>11</v>
      </c>
      <c r="Q9" s="275" t="s">
        <v>12</v>
      </c>
      <c r="R9" s="283" t="s">
        <v>42</v>
      </c>
      <c r="S9" s="275" t="s">
        <v>13</v>
      </c>
      <c r="T9" s="268"/>
      <c r="U9" s="278" t="s">
        <v>13</v>
      </c>
      <c r="V9" s="283" t="s">
        <v>42</v>
      </c>
      <c r="W9" s="278" t="s">
        <v>12</v>
      </c>
      <c r="X9" s="286" t="s">
        <v>10</v>
      </c>
      <c r="Y9" s="272" t="s">
        <v>11</v>
      </c>
      <c r="Z9" s="286" t="s">
        <v>6</v>
      </c>
      <c r="AA9" s="272" t="s">
        <v>9</v>
      </c>
      <c r="AB9" s="286" t="s">
        <v>7</v>
      </c>
      <c r="AC9" s="272" t="s">
        <v>8</v>
      </c>
      <c r="AD9" s="278" t="s">
        <v>6</v>
      </c>
      <c r="AE9" s="278" t="s">
        <v>12</v>
      </c>
      <c r="AF9" s="286" t="s">
        <v>10</v>
      </c>
      <c r="AG9" s="272" t="s">
        <v>11</v>
      </c>
      <c r="AH9" s="286" t="s">
        <v>6</v>
      </c>
      <c r="AI9" s="272" t="s">
        <v>9</v>
      </c>
      <c r="AJ9" s="286" t="s">
        <v>7</v>
      </c>
      <c r="AK9" s="272" t="s">
        <v>8</v>
      </c>
      <c r="AL9" s="278" t="s">
        <v>6</v>
      </c>
      <c r="AM9" s="281"/>
    </row>
    <row r="10" spans="1:39" ht="12.75" customHeight="1" x14ac:dyDescent="0.2">
      <c r="A10" s="260"/>
      <c r="B10" s="268"/>
      <c r="C10" s="270"/>
      <c r="D10" s="273"/>
      <c r="E10" s="270"/>
      <c r="F10" s="273"/>
      <c r="G10" s="270"/>
      <c r="H10" s="273"/>
      <c r="I10" s="276"/>
      <c r="J10" s="268"/>
      <c r="K10" s="270"/>
      <c r="L10" s="273"/>
      <c r="M10" s="270"/>
      <c r="N10" s="273"/>
      <c r="O10" s="270"/>
      <c r="P10" s="273"/>
      <c r="Q10" s="276"/>
      <c r="R10" s="284"/>
      <c r="S10" s="276"/>
      <c r="T10" s="268"/>
      <c r="U10" s="268"/>
      <c r="V10" s="284"/>
      <c r="W10" s="268"/>
      <c r="X10" s="287"/>
      <c r="Y10" s="273"/>
      <c r="Z10" s="287"/>
      <c r="AA10" s="273"/>
      <c r="AB10" s="287"/>
      <c r="AC10" s="273"/>
      <c r="AD10" s="268"/>
      <c r="AE10" s="268"/>
      <c r="AF10" s="287"/>
      <c r="AG10" s="273"/>
      <c r="AH10" s="287"/>
      <c r="AI10" s="273"/>
      <c r="AJ10" s="287"/>
      <c r="AK10" s="273"/>
      <c r="AL10" s="268"/>
      <c r="AM10" s="281"/>
    </row>
    <row r="11" spans="1:39" ht="12.75" customHeight="1" x14ac:dyDescent="0.2">
      <c r="A11" s="260"/>
      <c r="B11" s="268"/>
      <c r="C11" s="270"/>
      <c r="D11" s="273"/>
      <c r="E11" s="270"/>
      <c r="F11" s="273"/>
      <c r="G11" s="270"/>
      <c r="H11" s="273"/>
      <c r="I11" s="276"/>
      <c r="J11" s="268"/>
      <c r="K11" s="270"/>
      <c r="L11" s="273"/>
      <c r="M11" s="270"/>
      <c r="N11" s="273"/>
      <c r="O11" s="270"/>
      <c r="P11" s="273"/>
      <c r="Q11" s="276"/>
      <c r="R11" s="284"/>
      <c r="S11" s="276"/>
      <c r="T11" s="268"/>
      <c r="U11" s="268"/>
      <c r="V11" s="284"/>
      <c r="W11" s="268"/>
      <c r="X11" s="287"/>
      <c r="Y11" s="273"/>
      <c r="Z11" s="287"/>
      <c r="AA11" s="273"/>
      <c r="AB11" s="287"/>
      <c r="AC11" s="273"/>
      <c r="AD11" s="268"/>
      <c r="AE11" s="268"/>
      <c r="AF11" s="287"/>
      <c r="AG11" s="273"/>
      <c r="AH11" s="287"/>
      <c r="AI11" s="273"/>
      <c r="AJ11" s="287"/>
      <c r="AK11" s="273"/>
      <c r="AL11" s="268"/>
      <c r="AM11" s="281"/>
    </row>
    <row r="12" spans="1:39" ht="12.75" customHeight="1" x14ac:dyDescent="0.2">
      <c r="A12" s="260"/>
      <c r="B12" s="268"/>
      <c r="C12" s="270"/>
      <c r="D12" s="273"/>
      <c r="E12" s="270"/>
      <c r="F12" s="273"/>
      <c r="G12" s="270"/>
      <c r="H12" s="273"/>
      <c r="I12" s="276"/>
      <c r="J12" s="268"/>
      <c r="K12" s="270"/>
      <c r="L12" s="273"/>
      <c r="M12" s="270"/>
      <c r="N12" s="273"/>
      <c r="O12" s="270"/>
      <c r="P12" s="273"/>
      <c r="Q12" s="276"/>
      <c r="R12" s="284"/>
      <c r="S12" s="276"/>
      <c r="T12" s="268"/>
      <c r="U12" s="268"/>
      <c r="V12" s="284"/>
      <c r="W12" s="268"/>
      <c r="X12" s="287"/>
      <c r="Y12" s="273"/>
      <c r="Z12" s="287"/>
      <c r="AA12" s="273"/>
      <c r="AB12" s="287"/>
      <c r="AC12" s="273"/>
      <c r="AD12" s="268"/>
      <c r="AE12" s="268"/>
      <c r="AF12" s="287"/>
      <c r="AG12" s="273"/>
      <c r="AH12" s="287"/>
      <c r="AI12" s="273"/>
      <c r="AJ12" s="287"/>
      <c r="AK12" s="273"/>
      <c r="AL12" s="268"/>
      <c r="AM12" s="281"/>
    </row>
    <row r="13" spans="1:39" ht="12.75" customHeight="1" x14ac:dyDescent="0.2">
      <c r="A13" s="260"/>
      <c r="B13" s="268"/>
      <c r="C13" s="270"/>
      <c r="D13" s="273"/>
      <c r="E13" s="270"/>
      <c r="F13" s="273"/>
      <c r="G13" s="270"/>
      <c r="H13" s="273"/>
      <c r="I13" s="276"/>
      <c r="J13" s="268"/>
      <c r="K13" s="270"/>
      <c r="L13" s="273"/>
      <c r="M13" s="270"/>
      <c r="N13" s="273"/>
      <c r="O13" s="270"/>
      <c r="P13" s="273"/>
      <c r="Q13" s="276"/>
      <c r="R13" s="284"/>
      <c r="S13" s="276"/>
      <c r="T13" s="268"/>
      <c r="U13" s="268"/>
      <c r="V13" s="284"/>
      <c r="W13" s="268"/>
      <c r="X13" s="287"/>
      <c r="Y13" s="273"/>
      <c r="Z13" s="287"/>
      <c r="AA13" s="273"/>
      <c r="AB13" s="287"/>
      <c r="AC13" s="273"/>
      <c r="AD13" s="268"/>
      <c r="AE13" s="268"/>
      <c r="AF13" s="287"/>
      <c r="AG13" s="273"/>
      <c r="AH13" s="287"/>
      <c r="AI13" s="273"/>
      <c r="AJ13" s="287"/>
      <c r="AK13" s="273"/>
      <c r="AL13" s="268"/>
      <c r="AM13" s="281"/>
    </row>
    <row r="14" spans="1:39" ht="12.75" customHeight="1" x14ac:dyDescent="0.2">
      <c r="A14" s="260"/>
      <c r="B14" s="268"/>
      <c r="C14" s="270"/>
      <c r="D14" s="273"/>
      <c r="E14" s="270"/>
      <c r="F14" s="273"/>
      <c r="G14" s="270"/>
      <c r="H14" s="273"/>
      <c r="I14" s="276"/>
      <c r="J14" s="268"/>
      <c r="K14" s="270"/>
      <c r="L14" s="273"/>
      <c r="M14" s="270"/>
      <c r="N14" s="273"/>
      <c r="O14" s="270"/>
      <c r="P14" s="273"/>
      <c r="Q14" s="276"/>
      <c r="R14" s="284"/>
      <c r="S14" s="276"/>
      <c r="T14" s="268"/>
      <c r="U14" s="268"/>
      <c r="V14" s="284"/>
      <c r="W14" s="268"/>
      <c r="X14" s="287"/>
      <c r="Y14" s="273"/>
      <c r="Z14" s="287"/>
      <c r="AA14" s="273"/>
      <c r="AB14" s="287"/>
      <c r="AC14" s="273"/>
      <c r="AD14" s="268"/>
      <c r="AE14" s="268"/>
      <c r="AF14" s="287"/>
      <c r="AG14" s="273"/>
      <c r="AH14" s="287"/>
      <c r="AI14" s="273"/>
      <c r="AJ14" s="287"/>
      <c r="AK14" s="273"/>
      <c r="AL14" s="268"/>
      <c r="AM14" s="281"/>
    </row>
    <row r="15" spans="1:39" ht="12.75" customHeight="1" x14ac:dyDescent="0.2">
      <c r="A15" s="260"/>
      <c r="B15" s="268"/>
      <c r="C15" s="270"/>
      <c r="D15" s="273"/>
      <c r="E15" s="270"/>
      <c r="F15" s="273"/>
      <c r="G15" s="270"/>
      <c r="H15" s="273"/>
      <c r="I15" s="276"/>
      <c r="J15" s="268"/>
      <c r="K15" s="270"/>
      <c r="L15" s="273"/>
      <c r="M15" s="270"/>
      <c r="N15" s="273"/>
      <c r="O15" s="270"/>
      <c r="P15" s="273"/>
      <c r="Q15" s="276"/>
      <c r="R15" s="284"/>
      <c r="S15" s="276"/>
      <c r="T15" s="268"/>
      <c r="U15" s="268"/>
      <c r="V15" s="284"/>
      <c r="W15" s="268"/>
      <c r="X15" s="287"/>
      <c r="Y15" s="273"/>
      <c r="Z15" s="287"/>
      <c r="AA15" s="273"/>
      <c r="AB15" s="287"/>
      <c r="AC15" s="273"/>
      <c r="AD15" s="268"/>
      <c r="AE15" s="268"/>
      <c r="AF15" s="287"/>
      <c r="AG15" s="273"/>
      <c r="AH15" s="287"/>
      <c r="AI15" s="273"/>
      <c r="AJ15" s="287"/>
      <c r="AK15" s="273"/>
      <c r="AL15" s="268"/>
      <c r="AM15" s="281"/>
    </row>
    <row r="16" spans="1:39" ht="12.75" customHeight="1" x14ac:dyDescent="0.2">
      <c r="A16" s="260"/>
      <c r="B16" s="268"/>
      <c r="C16" s="270"/>
      <c r="D16" s="273"/>
      <c r="E16" s="270"/>
      <c r="F16" s="273"/>
      <c r="G16" s="270"/>
      <c r="H16" s="273"/>
      <c r="I16" s="276"/>
      <c r="J16" s="268"/>
      <c r="K16" s="270"/>
      <c r="L16" s="273"/>
      <c r="M16" s="270"/>
      <c r="N16" s="273"/>
      <c r="O16" s="270"/>
      <c r="P16" s="273"/>
      <c r="Q16" s="276"/>
      <c r="R16" s="284"/>
      <c r="S16" s="276"/>
      <c r="T16" s="268"/>
      <c r="U16" s="268"/>
      <c r="V16" s="284"/>
      <c r="W16" s="268"/>
      <c r="X16" s="287"/>
      <c r="Y16" s="273"/>
      <c r="Z16" s="287"/>
      <c r="AA16" s="273"/>
      <c r="AB16" s="287"/>
      <c r="AC16" s="273"/>
      <c r="AD16" s="268"/>
      <c r="AE16" s="268"/>
      <c r="AF16" s="287"/>
      <c r="AG16" s="273"/>
      <c r="AH16" s="287"/>
      <c r="AI16" s="273"/>
      <c r="AJ16" s="287"/>
      <c r="AK16" s="273"/>
      <c r="AL16" s="268"/>
      <c r="AM16" s="281"/>
    </row>
    <row r="17" spans="1:39" ht="12.75" customHeight="1" x14ac:dyDescent="0.2">
      <c r="A17" s="260"/>
      <c r="B17" s="268"/>
      <c r="C17" s="270"/>
      <c r="D17" s="273"/>
      <c r="E17" s="270"/>
      <c r="F17" s="273"/>
      <c r="G17" s="270"/>
      <c r="H17" s="273"/>
      <c r="I17" s="276"/>
      <c r="J17" s="268"/>
      <c r="K17" s="270"/>
      <c r="L17" s="273"/>
      <c r="M17" s="270"/>
      <c r="N17" s="273"/>
      <c r="O17" s="270"/>
      <c r="P17" s="273"/>
      <c r="Q17" s="276"/>
      <c r="R17" s="284"/>
      <c r="S17" s="276"/>
      <c r="T17" s="268"/>
      <c r="U17" s="268"/>
      <c r="V17" s="284"/>
      <c r="W17" s="268"/>
      <c r="X17" s="287"/>
      <c r="Y17" s="273"/>
      <c r="Z17" s="287"/>
      <c r="AA17" s="273"/>
      <c r="AB17" s="287"/>
      <c r="AC17" s="273"/>
      <c r="AD17" s="268"/>
      <c r="AE17" s="268"/>
      <c r="AF17" s="287"/>
      <c r="AG17" s="273"/>
      <c r="AH17" s="287"/>
      <c r="AI17" s="273"/>
      <c r="AJ17" s="287"/>
      <c r="AK17" s="273"/>
      <c r="AL17" s="268"/>
      <c r="AM17" s="281"/>
    </row>
    <row r="18" spans="1:39" ht="12.75" customHeight="1" thickBot="1" x14ac:dyDescent="0.25">
      <c r="A18" s="261"/>
      <c r="B18" s="279"/>
      <c r="C18" s="271"/>
      <c r="D18" s="274"/>
      <c r="E18" s="271"/>
      <c r="F18" s="274"/>
      <c r="G18" s="271"/>
      <c r="H18" s="274"/>
      <c r="I18" s="277"/>
      <c r="J18" s="279"/>
      <c r="K18" s="271"/>
      <c r="L18" s="274"/>
      <c r="M18" s="271"/>
      <c r="N18" s="274"/>
      <c r="O18" s="271"/>
      <c r="P18" s="274"/>
      <c r="Q18" s="277"/>
      <c r="R18" s="285"/>
      <c r="S18" s="277"/>
      <c r="T18" s="268"/>
      <c r="U18" s="279"/>
      <c r="V18" s="285"/>
      <c r="W18" s="279"/>
      <c r="X18" s="288"/>
      <c r="Y18" s="274"/>
      <c r="Z18" s="288"/>
      <c r="AA18" s="274"/>
      <c r="AB18" s="288"/>
      <c r="AC18" s="274"/>
      <c r="AD18" s="279"/>
      <c r="AE18" s="279"/>
      <c r="AF18" s="288"/>
      <c r="AG18" s="274"/>
      <c r="AH18" s="288"/>
      <c r="AI18" s="274"/>
      <c r="AJ18" s="288"/>
      <c r="AK18" s="274"/>
      <c r="AL18" s="279"/>
      <c r="AM18" s="282"/>
    </row>
    <row r="19" spans="1:39" ht="12.75" customHeight="1" x14ac:dyDescent="0.2">
      <c r="A19" s="61"/>
      <c r="B19" s="62"/>
      <c r="C19" s="289"/>
      <c r="D19" s="290"/>
      <c r="E19" s="289"/>
      <c r="F19" s="290"/>
      <c r="G19" s="289"/>
      <c r="H19" s="290"/>
      <c r="I19" s="63"/>
      <c r="J19" s="62"/>
      <c r="K19" s="289"/>
      <c r="L19" s="290"/>
      <c r="M19" s="289"/>
      <c r="N19" s="290"/>
      <c r="O19" s="289"/>
      <c r="P19" s="290"/>
      <c r="Q19" s="63"/>
      <c r="R19" s="64"/>
      <c r="S19" s="65">
        <v>33925</v>
      </c>
      <c r="T19" s="66"/>
      <c r="U19" s="67">
        <v>35025</v>
      </c>
      <c r="V19" s="68"/>
      <c r="W19" s="69">
        <v>24</v>
      </c>
      <c r="X19" s="291">
        <v>4.2999999999999997E-2</v>
      </c>
      <c r="Y19" s="292"/>
      <c r="Z19" s="293">
        <f>W19*X19</f>
        <v>1.032</v>
      </c>
      <c r="AA19" s="294"/>
      <c r="AB19" s="291"/>
      <c r="AC19" s="292"/>
      <c r="AD19" s="68"/>
      <c r="AE19" s="69">
        <v>24</v>
      </c>
      <c r="AF19" s="291">
        <v>4.2999999999999997E-2</v>
      </c>
      <c r="AG19" s="292"/>
      <c r="AH19" s="293">
        <f>AE19*AF19</f>
        <v>1.032</v>
      </c>
      <c r="AI19" s="294"/>
      <c r="AJ19" s="291"/>
      <c r="AK19" s="292"/>
      <c r="AL19" s="68"/>
      <c r="AM19" s="70"/>
    </row>
    <row r="20" spans="1:39" ht="12.75" customHeight="1" x14ac:dyDescent="0.2">
      <c r="A20" s="71"/>
      <c r="B20" s="72"/>
      <c r="C20" s="295"/>
      <c r="D20" s="296"/>
      <c r="E20" s="295"/>
      <c r="F20" s="296"/>
      <c r="G20" s="295"/>
      <c r="H20" s="296"/>
      <c r="I20" s="72"/>
      <c r="J20" s="72"/>
      <c r="K20" s="295"/>
      <c r="L20" s="296"/>
      <c r="M20" s="295"/>
      <c r="N20" s="296"/>
      <c r="O20" s="295"/>
      <c r="P20" s="296"/>
      <c r="Q20" s="72"/>
      <c r="R20" s="73"/>
      <c r="S20" s="65">
        <v>33950</v>
      </c>
      <c r="T20" s="66"/>
      <c r="U20" s="74">
        <v>35050</v>
      </c>
      <c r="V20" s="75"/>
      <c r="W20" s="76">
        <v>24</v>
      </c>
      <c r="X20" s="297">
        <v>4.2999999999999997E-2</v>
      </c>
      <c r="Y20" s="298"/>
      <c r="Z20" s="299">
        <f>W20*X20</f>
        <v>1.032</v>
      </c>
      <c r="AA20" s="300"/>
      <c r="AB20" s="297"/>
      <c r="AC20" s="298"/>
      <c r="AD20" s="75"/>
      <c r="AE20" s="76">
        <v>24</v>
      </c>
      <c r="AF20" s="297">
        <v>4.2999999999999997E-2</v>
      </c>
      <c r="AG20" s="298"/>
      <c r="AH20" s="299">
        <f>AE20*AF20</f>
        <v>1.032</v>
      </c>
      <c r="AI20" s="300"/>
      <c r="AJ20" s="297"/>
      <c r="AK20" s="298"/>
      <c r="AL20" s="75"/>
      <c r="AM20" s="77"/>
    </row>
    <row r="21" spans="1:39" ht="12.75" customHeight="1" x14ac:dyDescent="0.2">
      <c r="A21" s="71"/>
      <c r="B21" s="72"/>
      <c r="C21" s="295"/>
      <c r="D21" s="296"/>
      <c r="E21" s="295"/>
      <c r="F21" s="296"/>
      <c r="G21" s="295"/>
      <c r="H21" s="296"/>
      <c r="I21" s="72"/>
      <c r="J21" s="72"/>
      <c r="K21" s="295"/>
      <c r="L21" s="296"/>
      <c r="M21" s="295"/>
      <c r="N21" s="296"/>
      <c r="O21" s="295"/>
      <c r="P21" s="296"/>
      <c r="Q21" s="72"/>
      <c r="R21" s="73"/>
      <c r="S21" s="65">
        <v>33975</v>
      </c>
      <c r="T21" s="66"/>
      <c r="U21" s="74">
        <v>35075</v>
      </c>
      <c r="V21" s="75"/>
      <c r="W21" s="76">
        <v>24</v>
      </c>
      <c r="X21" s="297">
        <v>4.2999999999999997E-2</v>
      </c>
      <c r="Y21" s="298"/>
      <c r="Z21" s="299">
        <f t="shared" ref="Z21:Z22" si="0">W21*X21</f>
        <v>1.032</v>
      </c>
      <c r="AA21" s="300"/>
      <c r="AB21" s="297"/>
      <c r="AC21" s="298"/>
      <c r="AD21" s="75"/>
      <c r="AE21" s="76">
        <v>24</v>
      </c>
      <c r="AF21" s="297">
        <v>4.2999999999999997E-2</v>
      </c>
      <c r="AG21" s="298"/>
      <c r="AH21" s="299">
        <f t="shared" ref="AH21:AH22" si="1">AE21*AF21</f>
        <v>1.032</v>
      </c>
      <c r="AI21" s="300"/>
      <c r="AJ21" s="297"/>
      <c r="AK21" s="298"/>
      <c r="AL21" s="75"/>
      <c r="AM21" s="77"/>
    </row>
    <row r="22" spans="1:39" ht="12.75" customHeight="1" x14ac:dyDescent="0.2">
      <c r="A22" s="78"/>
      <c r="B22" s="75"/>
      <c r="C22" s="295"/>
      <c r="D22" s="296"/>
      <c r="E22" s="295"/>
      <c r="F22" s="296"/>
      <c r="G22" s="295"/>
      <c r="H22" s="296"/>
      <c r="I22" s="75"/>
      <c r="J22" s="75"/>
      <c r="K22" s="295"/>
      <c r="L22" s="296"/>
      <c r="M22" s="295"/>
      <c r="N22" s="296"/>
      <c r="O22" s="295"/>
      <c r="P22" s="296"/>
      <c r="Q22" s="75"/>
      <c r="R22" s="79"/>
      <c r="S22" s="65">
        <v>34000</v>
      </c>
      <c r="T22" s="80"/>
      <c r="U22" s="74">
        <v>35100</v>
      </c>
      <c r="V22" s="75"/>
      <c r="W22" s="76">
        <v>24</v>
      </c>
      <c r="X22" s="297">
        <v>4.2999999999999997E-2</v>
      </c>
      <c r="Y22" s="298"/>
      <c r="Z22" s="299">
        <f t="shared" si="0"/>
        <v>1.032</v>
      </c>
      <c r="AA22" s="300"/>
      <c r="AB22" s="297"/>
      <c r="AC22" s="298"/>
      <c r="AD22" s="75"/>
      <c r="AE22" s="76">
        <v>24</v>
      </c>
      <c r="AF22" s="297">
        <v>4.2999999999999997E-2</v>
      </c>
      <c r="AG22" s="298"/>
      <c r="AH22" s="299">
        <f t="shared" si="1"/>
        <v>1.032</v>
      </c>
      <c r="AI22" s="300"/>
      <c r="AJ22" s="297"/>
      <c r="AK22" s="298"/>
      <c r="AL22" s="75"/>
      <c r="AM22" s="81"/>
    </row>
    <row r="23" spans="1:39" ht="12.75" customHeight="1" x14ac:dyDescent="0.2">
      <c r="A23" s="78"/>
      <c r="B23" s="75"/>
      <c r="C23" s="295"/>
      <c r="D23" s="296"/>
      <c r="E23" s="295"/>
      <c r="F23" s="296"/>
      <c r="G23" s="295"/>
      <c r="H23" s="296"/>
      <c r="I23" s="75"/>
      <c r="J23" s="75"/>
      <c r="K23" s="295"/>
      <c r="L23" s="296"/>
      <c r="M23" s="295"/>
      <c r="N23" s="296"/>
      <c r="O23" s="295"/>
      <c r="P23" s="296"/>
      <c r="Q23" s="75"/>
      <c r="R23" s="79"/>
      <c r="S23" s="65">
        <v>34025</v>
      </c>
      <c r="T23" s="80"/>
      <c r="U23" s="74"/>
      <c r="V23" s="75"/>
      <c r="W23" s="76"/>
      <c r="X23" s="297"/>
      <c r="Y23" s="298"/>
      <c r="Z23" s="299"/>
      <c r="AA23" s="300"/>
      <c r="AB23" s="297"/>
      <c r="AC23" s="298"/>
      <c r="AD23" s="75"/>
      <c r="AE23" s="76"/>
      <c r="AF23" s="297"/>
      <c r="AG23" s="298"/>
      <c r="AH23" s="299"/>
      <c r="AI23" s="300"/>
      <c r="AJ23" s="297"/>
      <c r="AK23" s="298"/>
      <c r="AL23" s="75"/>
      <c r="AM23" s="81"/>
    </row>
    <row r="24" spans="1:39" ht="12.75" customHeight="1" x14ac:dyDescent="0.2">
      <c r="A24" s="78"/>
      <c r="B24" s="75"/>
      <c r="C24" s="295"/>
      <c r="D24" s="296"/>
      <c r="E24" s="295"/>
      <c r="F24" s="296"/>
      <c r="G24" s="295"/>
      <c r="H24" s="296"/>
      <c r="I24" s="75"/>
      <c r="J24" s="75"/>
      <c r="K24" s="295"/>
      <c r="L24" s="296"/>
      <c r="M24" s="295"/>
      <c r="N24" s="296"/>
      <c r="O24" s="295"/>
      <c r="P24" s="296"/>
      <c r="Q24" s="75"/>
      <c r="R24" s="79"/>
      <c r="S24" s="82">
        <v>34050</v>
      </c>
      <c r="T24" s="80"/>
      <c r="U24" s="83"/>
      <c r="V24" s="75"/>
      <c r="W24" s="76"/>
      <c r="X24" s="297"/>
      <c r="Y24" s="298"/>
      <c r="Z24" s="299"/>
      <c r="AA24" s="300"/>
      <c r="AB24" s="297"/>
      <c r="AC24" s="298"/>
      <c r="AD24" s="75"/>
      <c r="AE24" s="76"/>
      <c r="AF24" s="297"/>
      <c r="AG24" s="298"/>
      <c r="AH24" s="299"/>
      <c r="AI24" s="300"/>
      <c r="AJ24" s="297"/>
      <c r="AK24" s="298"/>
      <c r="AL24" s="75"/>
      <c r="AM24" s="81"/>
    </row>
    <row r="25" spans="1:39" ht="12.75" customHeight="1" x14ac:dyDescent="0.2">
      <c r="A25" s="78"/>
      <c r="B25" s="75"/>
      <c r="C25" s="295"/>
      <c r="D25" s="296"/>
      <c r="E25" s="295"/>
      <c r="F25" s="296"/>
      <c r="G25" s="295"/>
      <c r="H25" s="296"/>
      <c r="I25" s="75"/>
      <c r="J25" s="75"/>
      <c r="K25" s="295"/>
      <c r="L25" s="296"/>
      <c r="M25" s="295"/>
      <c r="N25" s="296"/>
      <c r="O25" s="295"/>
      <c r="P25" s="296"/>
      <c r="Q25" s="75"/>
      <c r="R25" s="79"/>
      <c r="S25" s="82">
        <v>34075</v>
      </c>
      <c r="T25" s="80"/>
      <c r="U25" s="83"/>
      <c r="V25" s="75"/>
      <c r="W25" s="76"/>
      <c r="X25" s="297"/>
      <c r="Y25" s="298"/>
      <c r="Z25" s="299"/>
      <c r="AA25" s="300"/>
      <c r="AB25" s="297"/>
      <c r="AC25" s="298"/>
      <c r="AD25" s="75"/>
      <c r="AE25" s="76"/>
      <c r="AF25" s="297"/>
      <c r="AG25" s="298"/>
      <c r="AH25" s="299"/>
      <c r="AI25" s="300"/>
      <c r="AJ25" s="297"/>
      <c r="AK25" s="298"/>
      <c r="AL25" s="75"/>
      <c r="AM25" s="81"/>
    </row>
    <row r="26" spans="1:39" ht="12.75" customHeight="1" x14ac:dyDescent="0.2">
      <c r="A26" s="78"/>
      <c r="B26" s="75"/>
      <c r="C26" s="295"/>
      <c r="D26" s="296"/>
      <c r="E26" s="295"/>
      <c r="F26" s="296"/>
      <c r="G26" s="295"/>
      <c r="H26" s="296"/>
      <c r="I26" s="75"/>
      <c r="J26" s="75"/>
      <c r="K26" s="295"/>
      <c r="L26" s="296"/>
      <c r="M26" s="295"/>
      <c r="N26" s="296"/>
      <c r="O26" s="295"/>
      <c r="P26" s="296"/>
      <c r="Q26" s="75"/>
      <c r="R26" s="79"/>
      <c r="S26" s="82">
        <v>34100</v>
      </c>
      <c r="T26" s="80"/>
      <c r="U26" s="83"/>
      <c r="V26" s="75"/>
      <c r="W26" s="76"/>
      <c r="X26" s="297"/>
      <c r="Y26" s="298"/>
      <c r="Z26" s="299"/>
      <c r="AA26" s="300"/>
      <c r="AB26" s="297"/>
      <c r="AC26" s="298"/>
      <c r="AD26" s="75"/>
      <c r="AE26" s="76"/>
      <c r="AF26" s="297"/>
      <c r="AG26" s="298"/>
      <c r="AH26" s="299"/>
      <c r="AI26" s="300"/>
      <c r="AJ26" s="297"/>
      <c r="AK26" s="298"/>
      <c r="AL26" s="75"/>
      <c r="AM26" s="81"/>
    </row>
    <row r="27" spans="1:39" ht="12.75" customHeight="1" x14ac:dyDescent="0.2">
      <c r="A27" s="78"/>
      <c r="B27" s="75"/>
      <c r="C27" s="295"/>
      <c r="D27" s="296"/>
      <c r="E27" s="295"/>
      <c r="F27" s="296"/>
      <c r="G27" s="295"/>
      <c r="H27" s="296"/>
      <c r="I27" s="75"/>
      <c r="J27" s="75"/>
      <c r="K27" s="295"/>
      <c r="L27" s="296"/>
      <c r="M27" s="295"/>
      <c r="N27" s="296"/>
      <c r="O27" s="295"/>
      <c r="P27" s="296"/>
      <c r="Q27" s="75"/>
      <c r="R27" s="79"/>
      <c r="S27" s="82">
        <v>34125</v>
      </c>
      <c r="T27" s="80"/>
      <c r="U27" s="83"/>
      <c r="V27" s="75"/>
      <c r="W27" s="76"/>
      <c r="X27" s="297"/>
      <c r="Y27" s="298"/>
      <c r="Z27" s="299"/>
      <c r="AA27" s="300"/>
      <c r="AB27" s="297"/>
      <c r="AC27" s="298"/>
      <c r="AD27" s="75"/>
      <c r="AE27" s="76"/>
      <c r="AF27" s="297"/>
      <c r="AG27" s="298"/>
      <c r="AH27" s="299"/>
      <c r="AI27" s="300"/>
      <c r="AJ27" s="297"/>
      <c r="AK27" s="298"/>
      <c r="AL27" s="75"/>
      <c r="AM27" s="81"/>
    </row>
    <row r="28" spans="1:39" ht="12.75" customHeight="1" x14ac:dyDescent="0.2">
      <c r="A28" s="78"/>
      <c r="B28" s="75"/>
      <c r="C28" s="295"/>
      <c r="D28" s="296"/>
      <c r="E28" s="295"/>
      <c r="F28" s="296"/>
      <c r="G28" s="295"/>
      <c r="H28" s="296"/>
      <c r="I28" s="75"/>
      <c r="J28" s="75"/>
      <c r="K28" s="295"/>
      <c r="L28" s="296"/>
      <c r="M28" s="295"/>
      <c r="N28" s="296"/>
      <c r="O28" s="295"/>
      <c r="P28" s="296"/>
      <c r="Q28" s="75"/>
      <c r="R28" s="79"/>
      <c r="S28" s="65">
        <v>34150</v>
      </c>
      <c r="T28" s="80"/>
      <c r="U28" s="74"/>
      <c r="V28" s="75"/>
      <c r="W28" s="76"/>
      <c r="X28" s="297"/>
      <c r="Y28" s="298"/>
      <c r="Z28" s="299"/>
      <c r="AA28" s="300"/>
      <c r="AB28" s="297"/>
      <c r="AC28" s="298"/>
      <c r="AD28" s="75"/>
      <c r="AE28" s="76"/>
      <c r="AF28" s="297"/>
      <c r="AG28" s="298"/>
      <c r="AH28" s="299"/>
      <c r="AI28" s="300"/>
      <c r="AJ28" s="297"/>
      <c r="AK28" s="298"/>
      <c r="AL28" s="75"/>
      <c r="AM28" s="81"/>
    </row>
    <row r="29" spans="1:39" ht="12.75" customHeight="1" x14ac:dyDescent="0.2">
      <c r="A29" s="78"/>
      <c r="B29" s="75"/>
      <c r="C29" s="295"/>
      <c r="D29" s="296"/>
      <c r="E29" s="295"/>
      <c r="F29" s="296"/>
      <c r="G29" s="295"/>
      <c r="H29" s="296"/>
      <c r="I29" s="75"/>
      <c r="J29" s="75"/>
      <c r="K29" s="295"/>
      <c r="L29" s="296"/>
      <c r="M29" s="295"/>
      <c r="N29" s="296"/>
      <c r="O29" s="295"/>
      <c r="P29" s="296"/>
      <c r="Q29" s="75"/>
      <c r="R29" s="79"/>
      <c r="S29" s="65">
        <v>34175</v>
      </c>
      <c r="T29" s="80"/>
      <c r="U29" s="74"/>
      <c r="V29" s="75"/>
      <c r="W29" s="76"/>
      <c r="X29" s="297"/>
      <c r="Y29" s="298"/>
      <c r="Z29" s="299"/>
      <c r="AA29" s="300"/>
      <c r="AB29" s="297"/>
      <c r="AC29" s="298"/>
      <c r="AD29" s="75"/>
      <c r="AE29" s="76"/>
      <c r="AF29" s="297"/>
      <c r="AG29" s="298"/>
      <c r="AH29" s="299"/>
      <c r="AI29" s="300"/>
      <c r="AJ29" s="297"/>
      <c r="AK29" s="298"/>
      <c r="AL29" s="75"/>
      <c r="AM29" s="81"/>
    </row>
    <row r="30" spans="1:39" ht="12.75" customHeight="1" x14ac:dyDescent="0.2">
      <c r="A30" s="78"/>
      <c r="B30" s="75"/>
      <c r="C30" s="295"/>
      <c r="D30" s="296"/>
      <c r="E30" s="295"/>
      <c r="F30" s="296"/>
      <c r="G30" s="295"/>
      <c r="H30" s="296"/>
      <c r="I30" s="75"/>
      <c r="J30" s="75"/>
      <c r="K30" s="295"/>
      <c r="L30" s="296"/>
      <c r="M30" s="295"/>
      <c r="N30" s="296"/>
      <c r="O30" s="295"/>
      <c r="P30" s="296"/>
      <c r="Q30" s="75"/>
      <c r="R30" s="79"/>
      <c r="S30" s="65">
        <v>34200</v>
      </c>
      <c r="T30" s="80"/>
      <c r="U30" s="74"/>
      <c r="V30" s="75"/>
      <c r="W30" s="76"/>
      <c r="X30" s="297"/>
      <c r="Y30" s="298"/>
      <c r="Z30" s="299"/>
      <c r="AA30" s="300"/>
      <c r="AB30" s="297"/>
      <c r="AC30" s="298"/>
      <c r="AD30" s="75"/>
      <c r="AE30" s="76"/>
      <c r="AF30" s="297"/>
      <c r="AG30" s="298"/>
      <c r="AH30" s="299"/>
      <c r="AI30" s="300"/>
      <c r="AJ30" s="297"/>
      <c r="AK30" s="298"/>
      <c r="AL30" s="75"/>
      <c r="AM30" s="81"/>
    </row>
    <row r="31" spans="1:39" ht="12.75" customHeight="1" x14ac:dyDescent="0.2">
      <c r="A31" s="78"/>
      <c r="B31" s="75"/>
      <c r="C31" s="295"/>
      <c r="D31" s="296"/>
      <c r="E31" s="295"/>
      <c r="F31" s="296"/>
      <c r="G31" s="295"/>
      <c r="H31" s="296"/>
      <c r="I31" s="75"/>
      <c r="J31" s="75"/>
      <c r="K31" s="295"/>
      <c r="L31" s="296"/>
      <c r="M31" s="295"/>
      <c r="N31" s="296"/>
      <c r="O31" s="295"/>
      <c r="P31" s="296"/>
      <c r="Q31" s="75"/>
      <c r="R31" s="79"/>
      <c r="S31" s="65">
        <v>34225</v>
      </c>
      <c r="T31" s="80"/>
      <c r="U31" s="74"/>
      <c r="V31" s="75"/>
      <c r="W31" s="76"/>
      <c r="X31" s="297"/>
      <c r="Y31" s="298"/>
      <c r="Z31" s="299"/>
      <c r="AA31" s="300"/>
      <c r="AB31" s="297"/>
      <c r="AC31" s="298"/>
      <c r="AD31" s="75"/>
      <c r="AE31" s="76"/>
      <c r="AF31" s="297"/>
      <c r="AG31" s="298"/>
      <c r="AH31" s="299"/>
      <c r="AI31" s="300"/>
      <c r="AJ31" s="297"/>
      <c r="AK31" s="298"/>
      <c r="AL31" s="75"/>
      <c r="AM31" s="81"/>
    </row>
    <row r="32" spans="1:39" ht="12.75" customHeight="1" x14ac:dyDescent="0.2">
      <c r="A32" s="78"/>
      <c r="B32" s="75"/>
      <c r="C32" s="295"/>
      <c r="D32" s="296"/>
      <c r="E32" s="295"/>
      <c r="F32" s="296"/>
      <c r="G32" s="295"/>
      <c r="H32" s="296"/>
      <c r="I32" s="75"/>
      <c r="J32" s="75"/>
      <c r="K32" s="295"/>
      <c r="L32" s="296"/>
      <c r="M32" s="295"/>
      <c r="N32" s="296"/>
      <c r="O32" s="295"/>
      <c r="P32" s="296"/>
      <c r="Q32" s="75"/>
      <c r="R32" s="79"/>
      <c r="S32" s="65">
        <v>34250</v>
      </c>
      <c r="T32" s="80"/>
      <c r="U32" s="74"/>
      <c r="V32" s="75"/>
      <c r="W32" s="76"/>
      <c r="X32" s="297"/>
      <c r="Y32" s="298"/>
      <c r="Z32" s="299"/>
      <c r="AA32" s="300"/>
      <c r="AB32" s="297"/>
      <c r="AC32" s="298"/>
      <c r="AD32" s="75"/>
      <c r="AE32" s="76"/>
      <c r="AF32" s="297"/>
      <c r="AG32" s="298"/>
      <c r="AH32" s="299"/>
      <c r="AI32" s="300"/>
      <c r="AJ32" s="297"/>
      <c r="AK32" s="298"/>
      <c r="AL32" s="75"/>
      <c r="AM32" s="81"/>
    </row>
    <row r="33" spans="1:39" ht="12.75" customHeight="1" x14ac:dyDescent="0.2">
      <c r="A33" s="78"/>
      <c r="B33" s="75"/>
      <c r="C33" s="295"/>
      <c r="D33" s="296"/>
      <c r="E33" s="295"/>
      <c r="F33" s="296"/>
      <c r="G33" s="295"/>
      <c r="H33" s="296"/>
      <c r="I33" s="75"/>
      <c r="J33" s="75"/>
      <c r="K33" s="295"/>
      <c r="L33" s="296"/>
      <c r="M33" s="295"/>
      <c r="N33" s="296"/>
      <c r="O33" s="84"/>
      <c r="P33" s="85"/>
      <c r="Q33" s="75"/>
      <c r="R33" s="79"/>
      <c r="S33" s="65">
        <v>34275</v>
      </c>
      <c r="T33" s="80"/>
      <c r="U33" s="74"/>
      <c r="V33" s="75"/>
      <c r="W33" s="76"/>
      <c r="X33" s="297"/>
      <c r="Y33" s="298"/>
      <c r="Z33" s="299"/>
      <c r="AA33" s="300"/>
      <c r="AB33" s="297"/>
      <c r="AC33" s="298"/>
      <c r="AD33" s="75"/>
      <c r="AE33" s="76"/>
      <c r="AF33" s="297"/>
      <c r="AG33" s="298"/>
      <c r="AH33" s="299"/>
      <c r="AI33" s="300"/>
      <c r="AJ33" s="297"/>
      <c r="AK33" s="298"/>
      <c r="AL33" s="75"/>
      <c r="AM33" s="81"/>
    </row>
    <row r="34" spans="1:39" ht="12.75" customHeight="1" x14ac:dyDescent="0.2">
      <c r="A34" s="78"/>
      <c r="B34" s="75"/>
      <c r="C34" s="295"/>
      <c r="D34" s="296"/>
      <c r="E34" s="295"/>
      <c r="F34" s="296"/>
      <c r="G34" s="295"/>
      <c r="H34" s="296"/>
      <c r="I34" s="75"/>
      <c r="J34" s="75"/>
      <c r="K34" s="295"/>
      <c r="L34" s="296"/>
      <c r="M34" s="295"/>
      <c r="N34" s="296"/>
      <c r="O34" s="295"/>
      <c r="P34" s="296"/>
      <c r="Q34" s="75"/>
      <c r="R34" s="79"/>
      <c r="S34" s="65">
        <v>34300</v>
      </c>
      <c r="T34" s="80"/>
      <c r="U34" s="74"/>
      <c r="V34" s="75"/>
      <c r="W34" s="76"/>
      <c r="X34" s="297"/>
      <c r="Y34" s="298"/>
      <c r="Z34" s="299"/>
      <c r="AA34" s="300"/>
      <c r="AB34" s="297"/>
      <c r="AC34" s="298"/>
      <c r="AD34" s="75"/>
      <c r="AE34" s="76"/>
      <c r="AF34" s="297"/>
      <c r="AG34" s="298"/>
      <c r="AH34" s="299"/>
      <c r="AI34" s="300"/>
      <c r="AJ34" s="297"/>
      <c r="AK34" s="298"/>
      <c r="AL34" s="75"/>
      <c r="AM34" s="81"/>
    </row>
    <row r="35" spans="1:39" ht="12.75" customHeight="1" x14ac:dyDescent="0.2">
      <c r="A35" s="78"/>
      <c r="B35" s="75"/>
      <c r="C35" s="295"/>
      <c r="D35" s="296"/>
      <c r="E35" s="295"/>
      <c r="F35" s="296"/>
      <c r="G35" s="295"/>
      <c r="H35" s="296"/>
      <c r="I35" s="75"/>
      <c r="J35" s="75"/>
      <c r="K35" s="295"/>
      <c r="L35" s="296"/>
      <c r="M35" s="295"/>
      <c r="N35" s="296"/>
      <c r="O35" s="295"/>
      <c r="P35" s="296"/>
      <c r="Q35" s="75"/>
      <c r="R35" s="79"/>
      <c r="S35" s="65">
        <v>34325</v>
      </c>
      <c r="T35" s="80"/>
      <c r="U35" s="74"/>
      <c r="V35" s="75"/>
      <c r="W35" s="76"/>
      <c r="X35" s="297"/>
      <c r="Y35" s="298"/>
      <c r="Z35" s="299"/>
      <c r="AA35" s="300"/>
      <c r="AB35" s="297"/>
      <c r="AC35" s="298"/>
      <c r="AD35" s="75"/>
      <c r="AE35" s="76"/>
      <c r="AF35" s="297"/>
      <c r="AG35" s="298"/>
      <c r="AH35" s="299"/>
      <c r="AI35" s="300"/>
      <c r="AJ35" s="297"/>
      <c r="AK35" s="298"/>
      <c r="AL35" s="75"/>
      <c r="AM35" s="81"/>
    </row>
    <row r="36" spans="1:39" ht="12.75" customHeight="1" x14ac:dyDescent="0.2">
      <c r="A36" s="78"/>
      <c r="B36" s="75"/>
      <c r="C36" s="295"/>
      <c r="D36" s="296"/>
      <c r="E36" s="295"/>
      <c r="F36" s="296"/>
      <c r="G36" s="295"/>
      <c r="H36" s="296"/>
      <c r="I36" s="75"/>
      <c r="J36" s="75"/>
      <c r="K36" s="295"/>
      <c r="L36" s="296"/>
      <c r="M36" s="295"/>
      <c r="N36" s="296"/>
      <c r="O36" s="295"/>
      <c r="P36" s="296"/>
      <c r="Q36" s="75"/>
      <c r="R36" s="79"/>
      <c r="S36" s="65">
        <v>34350</v>
      </c>
      <c r="T36" s="80"/>
      <c r="U36" s="74"/>
      <c r="V36" s="75"/>
      <c r="W36" s="76"/>
      <c r="X36" s="297"/>
      <c r="Y36" s="298"/>
      <c r="Z36" s="299"/>
      <c r="AA36" s="300"/>
      <c r="AB36" s="297"/>
      <c r="AC36" s="298"/>
      <c r="AD36" s="75"/>
      <c r="AE36" s="76"/>
      <c r="AF36" s="297"/>
      <c r="AG36" s="298"/>
      <c r="AH36" s="299"/>
      <c r="AI36" s="300"/>
      <c r="AJ36" s="297"/>
      <c r="AK36" s="298"/>
      <c r="AL36" s="75"/>
      <c r="AM36" s="81"/>
    </row>
    <row r="37" spans="1:39" ht="12.75" customHeight="1" x14ac:dyDescent="0.2">
      <c r="A37" s="78"/>
      <c r="B37" s="75"/>
      <c r="C37" s="295"/>
      <c r="D37" s="296"/>
      <c r="E37" s="295"/>
      <c r="F37" s="296"/>
      <c r="G37" s="295"/>
      <c r="H37" s="296"/>
      <c r="I37" s="75"/>
      <c r="J37" s="75"/>
      <c r="K37" s="295"/>
      <c r="L37" s="296"/>
      <c r="M37" s="295"/>
      <c r="N37" s="296"/>
      <c r="O37" s="295"/>
      <c r="P37" s="296"/>
      <c r="Q37" s="75"/>
      <c r="R37" s="79"/>
      <c r="S37" s="65">
        <v>34375</v>
      </c>
      <c r="T37" s="80"/>
      <c r="U37" s="74"/>
      <c r="V37" s="75"/>
      <c r="W37" s="76"/>
      <c r="X37" s="297"/>
      <c r="Y37" s="298"/>
      <c r="Z37" s="299"/>
      <c r="AA37" s="300"/>
      <c r="AB37" s="297"/>
      <c r="AC37" s="298"/>
      <c r="AD37" s="75"/>
      <c r="AE37" s="76"/>
      <c r="AF37" s="297"/>
      <c r="AG37" s="298"/>
      <c r="AH37" s="299"/>
      <c r="AI37" s="300"/>
      <c r="AJ37" s="297"/>
      <c r="AK37" s="298"/>
      <c r="AL37" s="75"/>
      <c r="AM37" s="81"/>
    </row>
    <row r="38" spans="1:39" ht="12.75" customHeight="1" x14ac:dyDescent="0.2">
      <c r="A38" s="78"/>
      <c r="B38" s="75"/>
      <c r="C38" s="295"/>
      <c r="D38" s="296"/>
      <c r="E38" s="295"/>
      <c r="F38" s="296"/>
      <c r="G38" s="295"/>
      <c r="H38" s="296"/>
      <c r="I38" s="75"/>
      <c r="J38" s="75"/>
      <c r="K38" s="295"/>
      <c r="L38" s="296"/>
      <c r="M38" s="295"/>
      <c r="N38" s="296"/>
      <c r="O38" s="295"/>
      <c r="P38" s="296"/>
      <c r="Q38" s="75"/>
      <c r="R38" s="79"/>
      <c r="S38" s="65">
        <v>34381.25</v>
      </c>
      <c r="T38" s="80"/>
      <c r="U38" s="74"/>
      <c r="V38" s="75"/>
      <c r="W38" s="76"/>
      <c r="X38" s="297"/>
      <c r="Y38" s="298"/>
      <c r="Z38" s="299"/>
      <c r="AA38" s="300"/>
      <c r="AB38" s="297"/>
      <c r="AC38" s="298"/>
      <c r="AD38" s="75"/>
      <c r="AE38" s="76"/>
      <c r="AF38" s="297"/>
      <c r="AG38" s="298"/>
      <c r="AH38" s="299"/>
      <c r="AI38" s="300"/>
      <c r="AJ38" s="297"/>
      <c r="AK38" s="298"/>
      <c r="AL38" s="75"/>
      <c r="AM38" s="81"/>
    </row>
    <row r="39" spans="1:39" ht="12.75" customHeight="1" x14ac:dyDescent="0.2">
      <c r="A39" s="78"/>
      <c r="B39" s="75"/>
      <c r="C39" s="295"/>
      <c r="D39" s="296"/>
      <c r="E39" s="295"/>
      <c r="F39" s="296"/>
      <c r="G39" s="295"/>
      <c r="H39" s="296"/>
      <c r="I39" s="75"/>
      <c r="J39" s="75"/>
      <c r="K39" s="295"/>
      <c r="L39" s="296"/>
      <c r="M39" s="295"/>
      <c r="N39" s="296"/>
      <c r="O39" s="295"/>
      <c r="P39" s="296"/>
      <c r="Q39" s="75"/>
      <c r="R39" s="79"/>
      <c r="S39" s="65">
        <v>34400</v>
      </c>
      <c r="T39" s="80"/>
      <c r="U39" s="74"/>
      <c r="V39" s="75"/>
      <c r="W39" s="76"/>
      <c r="X39" s="297"/>
      <c r="Y39" s="298"/>
      <c r="Z39" s="299"/>
      <c r="AA39" s="300"/>
      <c r="AB39" s="297"/>
      <c r="AC39" s="298"/>
      <c r="AD39" s="75"/>
      <c r="AE39" s="76"/>
      <c r="AF39" s="297"/>
      <c r="AG39" s="298"/>
      <c r="AH39" s="299"/>
      <c r="AI39" s="300"/>
      <c r="AJ39" s="297"/>
      <c r="AK39" s="298"/>
      <c r="AL39" s="75"/>
      <c r="AM39" s="81"/>
    </row>
    <row r="40" spans="1:39" ht="12.75" customHeight="1" x14ac:dyDescent="0.2">
      <c r="A40" s="78"/>
      <c r="B40" s="75"/>
      <c r="C40" s="295"/>
      <c r="D40" s="296"/>
      <c r="E40" s="295"/>
      <c r="F40" s="296"/>
      <c r="G40" s="295"/>
      <c r="H40" s="296"/>
      <c r="I40" s="75"/>
      <c r="J40" s="75"/>
      <c r="K40" s="295"/>
      <c r="L40" s="296"/>
      <c r="M40" s="295"/>
      <c r="N40" s="296"/>
      <c r="O40" s="295"/>
      <c r="P40" s="296"/>
      <c r="Q40" s="75"/>
      <c r="R40" s="79"/>
      <c r="S40" s="65">
        <v>34425</v>
      </c>
      <c r="T40" s="80"/>
      <c r="U40" s="74"/>
      <c r="V40" s="75"/>
      <c r="W40" s="76"/>
      <c r="X40" s="297"/>
      <c r="Y40" s="298"/>
      <c r="Z40" s="299"/>
      <c r="AA40" s="300"/>
      <c r="AB40" s="297"/>
      <c r="AC40" s="298"/>
      <c r="AD40" s="75"/>
      <c r="AE40" s="76"/>
      <c r="AF40" s="297"/>
      <c r="AG40" s="298"/>
      <c r="AH40" s="299"/>
      <c r="AI40" s="300"/>
      <c r="AJ40" s="297"/>
      <c r="AK40" s="298"/>
      <c r="AL40" s="75"/>
      <c r="AM40" s="81"/>
    </row>
    <row r="41" spans="1:39" ht="12.75" customHeight="1" x14ac:dyDescent="0.2">
      <c r="A41" s="78"/>
      <c r="B41" s="75"/>
      <c r="C41" s="295"/>
      <c r="D41" s="296"/>
      <c r="E41" s="295"/>
      <c r="F41" s="296"/>
      <c r="G41" s="295"/>
      <c r="H41" s="296"/>
      <c r="I41" s="75"/>
      <c r="J41" s="75"/>
      <c r="K41" s="295"/>
      <c r="L41" s="296"/>
      <c r="M41" s="295"/>
      <c r="N41" s="296"/>
      <c r="O41" s="295"/>
      <c r="P41" s="296"/>
      <c r="Q41" s="75"/>
      <c r="R41" s="79"/>
      <c r="S41" s="65">
        <v>34450</v>
      </c>
      <c r="T41" s="80"/>
      <c r="U41" s="74"/>
      <c r="V41" s="75"/>
      <c r="W41" s="76"/>
      <c r="X41" s="297"/>
      <c r="Y41" s="298"/>
      <c r="Z41" s="299"/>
      <c r="AA41" s="300"/>
      <c r="AB41" s="297"/>
      <c r="AC41" s="298"/>
      <c r="AD41" s="75"/>
      <c r="AE41" s="76"/>
      <c r="AF41" s="297"/>
      <c r="AG41" s="298"/>
      <c r="AH41" s="299"/>
      <c r="AI41" s="300"/>
      <c r="AJ41" s="297"/>
      <c r="AK41" s="298"/>
      <c r="AL41" s="75"/>
      <c r="AM41" s="81"/>
    </row>
    <row r="42" spans="1:39" ht="12.75" customHeight="1" x14ac:dyDescent="0.2">
      <c r="A42" s="78"/>
      <c r="B42" s="75"/>
      <c r="C42" s="295"/>
      <c r="D42" s="296"/>
      <c r="E42" s="295"/>
      <c r="F42" s="296"/>
      <c r="G42" s="295"/>
      <c r="H42" s="296"/>
      <c r="I42" s="75"/>
      <c r="J42" s="75"/>
      <c r="K42" s="295"/>
      <c r="L42" s="296"/>
      <c r="M42" s="295"/>
      <c r="N42" s="296"/>
      <c r="O42" s="295"/>
      <c r="P42" s="296"/>
      <c r="Q42" s="75"/>
      <c r="R42" s="79"/>
      <c r="S42" s="65">
        <v>34462.85</v>
      </c>
      <c r="T42" s="80"/>
      <c r="U42" s="74"/>
      <c r="V42" s="75"/>
      <c r="W42" s="76"/>
      <c r="X42" s="297"/>
      <c r="Y42" s="298"/>
      <c r="Z42" s="299"/>
      <c r="AA42" s="300"/>
      <c r="AB42" s="297"/>
      <c r="AC42" s="298"/>
      <c r="AD42" s="75"/>
      <c r="AE42" s="76"/>
      <c r="AF42" s="297"/>
      <c r="AG42" s="298"/>
      <c r="AH42" s="299"/>
      <c r="AI42" s="300"/>
      <c r="AJ42" s="297"/>
      <c r="AK42" s="298"/>
      <c r="AL42" s="75"/>
      <c r="AM42" s="81"/>
    </row>
    <row r="43" spans="1:39" ht="12.75" customHeight="1" x14ac:dyDescent="0.2">
      <c r="A43" s="78"/>
      <c r="B43" s="75"/>
      <c r="C43" s="295"/>
      <c r="D43" s="296"/>
      <c r="E43" s="295"/>
      <c r="F43" s="296"/>
      <c r="G43" s="295"/>
      <c r="H43" s="296"/>
      <c r="I43" s="75"/>
      <c r="J43" s="75"/>
      <c r="K43" s="295"/>
      <c r="L43" s="296"/>
      <c r="M43" s="295"/>
      <c r="N43" s="296"/>
      <c r="O43" s="295"/>
      <c r="P43" s="296"/>
      <c r="Q43" s="75"/>
      <c r="R43" s="79"/>
      <c r="S43" s="65">
        <v>34475</v>
      </c>
      <c r="T43" s="80"/>
      <c r="U43" s="74"/>
      <c r="V43" s="75"/>
      <c r="W43" s="76"/>
      <c r="X43" s="297"/>
      <c r="Y43" s="298"/>
      <c r="Z43" s="299"/>
      <c r="AA43" s="300"/>
      <c r="AB43" s="297"/>
      <c r="AC43" s="298"/>
      <c r="AD43" s="75"/>
      <c r="AE43" s="76"/>
      <c r="AF43" s="297"/>
      <c r="AG43" s="298"/>
      <c r="AH43" s="299"/>
      <c r="AI43" s="300"/>
      <c r="AJ43" s="297"/>
      <c r="AK43" s="298"/>
      <c r="AL43" s="75"/>
      <c r="AM43" s="81"/>
    </row>
    <row r="44" spans="1:39" ht="12.75" customHeight="1" x14ac:dyDescent="0.2">
      <c r="A44" s="78"/>
      <c r="B44" s="75"/>
      <c r="C44" s="295"/>
      <c r="D44" s="296"/>
      <c r="E44" s="295"/>
      <c r="F44" s="296"/>
      <c r="G44" s="295"/>
      <c r="H44" s="296"/>
      <c r="I44" s="75"/>
      <c r="J44" s="75"/>
      <c r="K44" s="295"/>
      <c r="L44" s="296"/>
      <c r="M44" s="295"/>
      <c r="N44" s="296"/>
      <c r="O44" s="295"/>
      <c r="P44" s="296"/>
      <c r="Q44" s="75"/>
      <c r="R44" s="79"/>
      <c r="S44" s="65">
        <v>34500</v>
      </c>
      <c r="T44" s="80"/>
      <c r="U44" s="74"/>
      <c r="V44" s="75"/>
      <c r="W44" s="76"/>
      <c r="X44" s="297"/>
      <c r="Y44" s="298"/>
      <c r="Z44" s="299"/>
      <c r="AA44" s="300"/>
      <c r="AB44" s="297"/>
      <c r="AC44" s="298"/>
      <c r="AD44" s="75"/>
      <c r="AE44" s="76"/>
      <c r="AF44" s="297"/>
      <c r="AG44" s="298"/>
      <c r="AH44" s="299"/>
      <c r="AI44" s="300"/>
      <c r="AJ44" s="297"/>
      <c r="AK44" s="298"/>
      <c r="AL44" s="75"/>
      <c r="AM44" s="81"/>
    </row>
    <row r="45" spans="1:39" ht="12.75" customHeight="1" x14ac:dyDescent="0.2">
      <c r="A45" s="78"/>
      <c r="B45" s="75"/>
      <c r="C45" s="295"/>
      <c r="D45" s="296"/>
      <c r="E45" s="295"/>
      <c r="F45" s="296"/>
      <c r="G45" s="295"/>
      <c r="H45" s="296"/>
      <c r="I45" s="75"/>
      <c r="J45" s="75"/>
      <c r="K45" s="295"/>
      <c r="L45" s="296"/>
      <c r="M45" s="295"/>
      <c r="N45" s="296"/>
      <c r="O45" s="295"/>
      <c r="P45" s="296"/>
      <c r="Q45" s="75"/>
      <c r="R45" s="79"/>
      <c r="S45" s="65">
        <v>34525</v>
      </c>
      <c r="T45" s="80"/>
      <c r="U45" s="74"/>
      <c r="V45" s="75"/>
      <c r="W45" s="76"/>
      <c r="X45" s="297"/>
      <c r="Y45" s="298"/>
      <c r="Z45" s="299"/>
      <c r="AA45" s="300"/>
      <c r="AB45" s="297"/>
      <c r="AC45" s="298"/>
      <c r="AD45" s="75"/>
      <c r="AE45" s="76"/>
      <c r="AF45" s="297"/>
      <c r="AG45" s="298"/>
      <c r="AH45" s="299"/>
      <c r="AI45" s="300"/>
      <c r="AJ45" s="297"/>
      <c r="AK45" s="298"/>
      <c r="AL45" s="75"/>
      <c r="AM45" s="81"/>
    </row>
    <row r="46" spans="1:39" ht="12.75" customHeight="1" x14ac:dyDescent="0.2">
      <c r="A46" s="78"/>
      <c r="B46" s="75"/>
      <c r="C46" s="295"/>
      <c r="D46" s="296"/>
      <c r="E46" s="295"/>
      <c r="F46" s="296"/>
      <c r="G46" s="295"/>
      <c r="H46" s="296"/>
      <c r="I46" s="75"/>
      <c r="J46" s="75"/>
      <c r="K46" s="295"/>
      <c r="L46" s="296"/>
      <c r="M46" s="295"/>
      <c r="N46" s="296"/>
      <c r="O46" s="295"/>
      <c r="P46" s="296"/>
      <c r="Q46" s="75"/>
      <c r="R46" s="79"/>
      <c r="S46" s="65">
        <v>34550</v>
      </c>
      <c r="T46" s="80"/>
      <c r="U46" s="74"/>
      <c r="V46" s="75"/>
      <c r="W46" s="76"/>
      <c r="X46" s="297"/>
      <c r="Y46" s="298"/>
      <c r="Z46" s="299"/>
      <c r="AA46" s="300"/>
      <c r="AB46" s="297"/>
      <c r="AC46" s="298"/>
      <c r="AD46" s="75"/>
      <c r="AE46" s="76"/>
      <c r="AF46" s="297"/>
      <c r="AG46" s="298"/>
      <c r="AH46" s="299"/>
      <c r="AI46" s="300"/>
      <c r="AJ46" s="297"/>
      <c r="AK46" s="298"/>
      <c r="AL46" s="75"/>
      <c r="AM46" s="81"/>
    </row>
    <row r="47" spans="1:39" ht="12.75" customHeight="1" x14ac:dyDescent="0.2">
      <c r="A47" s="78"/>
      <c r="B47" s="75"/>
      <c r="C47" s="295"/>
      <c r="D47" s="296"/>
      <c r="E47" s="295"/>
      <c r="F47" s="296"/>
      <c r="G47" s="295"/>
      <c r="H47" s="296"/>
      <c r="I47" s="75"/>
      <c r="J47" s="75"/>
      <c r="K47" s="295"/>
      <c r="L47" s="296"/>
      <c r="M47" s="295"/>
      <c r="N47" s="296"/>
      <c r="O47" s="295"/>
      <c r="P47" s="296"/>
      <c r="Q47" s="75"/>
      <c r="R47" s="79"/>
      <c r="S47" s="86">
        <v>34558.85</v>
      </c>
      <c r="T47" s="80"/>
      <c r="U47" s="87"/>
      <c r="V47" s="75"/>
      <c r="W47" s="76"/>
      <c r="X47" s="297"/>
      <c r="Y47" s="298"/>
      <c r="Z47" s="299"/>
      <c r="AA47" s="300"/>
      <c r="AB47" s="297"/>
      <c r="AC47" s="298"/>
      <c r="AD47" s="75"/>
      <c r="AE47" s="76"/>
      <c r="AF47" s="297"/>
      <c r="AG47" s="298"/>
      <c r="AH47" s="299"/>
      <c r="AI47" s="300"/>
      <c r="AJ47" s="297"/>
      <c r="AK47" s="298"/>
      <c r="AL47" s="75"/>
      <c r="AM47" s="81"/>
    </row>
    <row r="48" spans="1:39" ht="12.75" customHeight="1" x14ac:dyDescent="0.2">
      <c r="A48" s="78"/>
      <c r="B48" s="75"/>
      <c r="C48" s="295"/>
      <c r="D48" s="296"/>
      <c r="E48" s="295"/>
      <c r="F48" s="296"/>
      <c r="G48" s="295"/>
      <c r="H48" s="296"/>
      <c r="I48" s="75"/>
      <c r="J48" s="75"/>
      <c r="K48" s="295"/>
      <c r="L48" s="296"/>
      <c r="M48" s="295"/>
      <c r="N48" s="296"/>
      <c r="O48" s="295"/>
      <c r="P48" s="296"/>
      <c r="Q48" s="75"/>
      <c r="R48" s="79"/>
      <c r="S48" s="86"/>
      <c r="T48" s="80"/>
      <c r="U48" s="87"/>
      <c r="V48" s="75"/>
      <c r="W48" s="76"/>
      <c r="X48" s="297"/>
      <c r="Y48" s="298"/>
      <c r="Z48" s="299"/>
      <c r="AA48" s="300"/>
      <c r="AB48" s="297"/>
      <c r="AC48" s="298"/>
      <c r="AD48" s="75"/>
      <c r="AE48" s="76"/>
      <c r="AF48" s="297"/>
      <c r="AG48" s="298"/>
      <c r="AH48" s="299"/>
      <c r="AI48" s="300"/>
      <c r="AJ48" s="297"/>
      <c r="AK48" s="298"/>
      <c r="AL48" s="75"/>
      <c r="AM48" s="81"/>
    </row>
    <row r="49" spans="1:39" ht="12.75" customHeight="1" x14ac:dyDescent="0.2">
      <c r="A49" s="78"/>
      <c r="B49" s="75"/>
      <c r="C49" s="295"/>
      <c r="D49" s="296"/>
      <c r="E49" s="295"/>
      <c r="F49" s="296"/>
      <c r="G49" s="295"/>
      <c r="H49" s="296"/>
      <c r="I49" s="75"/>
      <c r="J49" s="75"/>
      <c r="K49" s="295"/>
      <c r="L49" s="296"/>
      <c r="M49" s="295"/>
      <c r="N49" s="296"/>
      <c r="O49" s="295"/>
      <c r="P49" s="296"/>
      <c r="Q49" s="75"/>
      <c r="R49" s="79"/>
      <c r="S49" s="86"/>
      <c r="T49" s="80"/>
      <c r="U49" s="87"/>
      <c r="V49" s="75"/>
      <c r="W49" s="76"/>
      <c r="X49" s="297"/>
      <c r="Y49" s="298"/>
      <c r="Z49" s="299"/>
      <c r="AA49" s="300"/>
      <c r="AB49" s="297"/>
      <c r="AC49" s="298"/>
      <c r="AD49" s="75"/>
      <c r="AE49" s="76"/>
      <c r="AF49" s="297"/>
      <c r="AG49" s="298"/>
      <c r="AH49" s="299"/>
      <c r="AI49" s="300"/>
      <c r="AJ49" s="297"/>
      <c r="AK49" s="298"/>
      <c r="AL49" s="75"/>
      <c r="AM49" s="81"/>
    </row>
    <row r="50" spans="1:39" ht="12.75" customHeight="1" x14ac:dyDescent="0.2">
      <c r="A50" s="78"/>
      <c r="B50" s="75"/>
      <c r="C50" s="295"/>
      <c r="D50" s="296"/>
      <c r="E50" s="295"/>
      <c r="F50" s="296"/>
      <c r="G50" s="295"/>
      <c r="H50" s="296"/>
      <c r="I50" s="75"/>
      <c r="J50" s="75"/>
      <c r="K50" s="295"/>
      <c r="L50" s="296"/>
      <c r="M50" s="295"/>
      <c r="N50" s="296"/>
      <c r="O50" s="295"/>
      <c r="P50" s="296"/>
      <c r="Q50" s="75"/>
      <c r="R50" s="79"/>
      <c r="S50" s="86"/>
      <c r="T50" s="80"/>
      <c r="U50" s="87"/>
      <c r="V50" s="75"/>
      <c r="W50" s="76"/>
      <c r="X50" s="297"/>
      <c r="Y50" s="298"/>
      <c r="Z50" s="299"/>
      <c r="AA50" s="300"/>
      <c r="AB50" s="297"/>
      <c r="AC50" s="298"/>
      <c r="AD50" s="75"/>
      <c r="AE50" s="76"/>
      <c r="AF50" s="297"/>
      <c r="AG50" s="298"/>
      <c r="AH50" s="299"/>
      <c r="AI50" s="300"/>
      <c r="AJ50" s="297"/>
      <c r="AK50" s="298"/>
      <c r="AL50" s="75"/>
      <c r="AM50" s="81"/>
    </row>
    <row r="51" spans="1:39" ht="12.75" customHeight="1" x14ac:dyDescent="0.2">
      <c r="A51" s="78"/>
      <c r="B51" s="75"/>
      <c r="C51" s="295"/>
      <c r="D51" s="296"/>
      <c r="E51" s="295"/>
      <c r="F51" s="296"/>
      <c r="G51" s="295"/>
      <c r="H51" s="296"/>
      <c r="I51" s="75"/>
      <c r="J51" s="75"/>
      <c r="K51" s="295"/>
      <c r="L51" s="296"/>
      <c r="M51" s="295"/>
      <c r="N51" s="296"/>
      <c r="O51" s="295"/>
      <c r="P51" s="296"/>
      <c r="Q51" s="75"/>
      <c r="R51" s="79"/>
      <c r="S51" s="86"/>
      <c r="T51" s="80"/>
      <c r="U51" s="87"/>
      <c r="V51" s="75"/>
      <c r="W51" s="76"/>
      <c r="X51" s="297"/>
      <c r="Y51" s="298"/>
      <c r="Z51" s="299"/>
      <c r="AA51" s="300"/>
      <c r="AB51" s="297"/>
      <c r="AC51" s="298"/>
      <c r="AD51" s="75"/>
      <c r="AE51" s="76"/>
      <c r="AF51" s="297"/>
      <c r="AG51" s="298"/>
      <c r="AH51" s="299"/>
      <c r="AI51" s="300"/>
      <c r="AJ51" s="297"/>
      <c r="AK51" s="298"/>
      <c r="AL51" s="75"/>
      <c r="AM51" s="81"/>
    </row>
    <row r="52" spans="1:39" ht="12.75" customHeight="1" x14ac:dyDescent="0.2">
      <c r="A52" s="78"/>
      <c r="B52" s="75"/>
      <c r="C52" s="295"/>
      <c r="D52" s="296"/>
      <c r="E52" s="295"/>
      <c r="F52" s="296"/>
      <c r="G52" s="295"/>
      <c r="H52" s="296"/>
      <c r="I52" s="75"/>
      <c r="J52" s="75"/>
      <c r="K52" s="295"/>
      <c r="L52" s="296"/>
      <c r="M52" s="295"/>
      <c r="N52" s="296"/>
      <c r="O52" s="295"/>
      <c r="P52" s="296"/>
      <c r="Q52" s="75"/>
      <c r="R52" s="79"/>
      <c r="S52" s="86"/>
      <c r="T52" s="80"/>
      <c r="U52" s="87"/>
      <c r="V52" s="75"/>
      <c r="W52" s="76"/>
      <c r="X52" s="297"/>
      <c r="Y52" s="298"/>
      <c r="Z52" s="299"/>
      <c r="AA52" s="300"/>
      <c r="AB52" s="297"/>
      <c r="AC52" s="298"/>
      <c r="AD52" s="75"/>
      <c r="AE52" s="76"/>
      <c r="AF52" s="297"/>
      <c r="AG52" s="298"/>
      <c r="AH52" s="299"/>
      <c r="AI52" s="300"/>
      <c r="AJ52" s="297"/>
      <c r="AK52" s="298"/>
      <c r="AL52" s="75"/>
      <c r="AM52" s="81"/>
    </row>
    <row r="53" spans="1:39" ht="12.75" customHeight="1" x14ac:dyDescent="0.2">
      <c r="A53" s="78"/>
      <c r="B53" s="75"/>
      <c r="C53" s="295"/>
      <c r="D53" s="296"/>
      <c r="E53" s="295"/>
      <c r="F53" s="296"/>
      <c r="G53" s="295"/>
      <c r="H53" s="296"/>
      <c r="I53" s="75"/>
      <c r="J53" s="75"/>
      <c r="K53" s="295"/>
      <c r="L53" s="296"/>
      <c r="M53" s="295"/>
      <c r="N53" s="296"/>
      <c r="O53" s="295"/>
      <c r="P53" s="296"/>
      <c r="Q53" s="75"/>
      <c r="R53" s="79"/>
      <c r="S53" s="86"/>
      <c r="T53" s="80"/>
      <c r="U53" s="87"/>
      <c r="V53" s="75"/>
      <c r="W53" s="76"/>
      <c r="X53" s="297"/>
      <c r="Y53" s="298"/>
      <c r="Z53" s="299"/>
      <c r="AA53" s="300"/>
      <c r="AB53" s="297"/>
      <c r="AC53" s="298"/>
      <c r="AD53" s="75"/>
      <c r="AE53" s="76"/>
      <c r="AF53" s="297"/>
      <c r="AG53" s="298"/>
      <c r="AH53" s="299"/>
      <c r="AI53" s="300"/>
      <c r="AJ53" s="297"/>
      <c r="AK53" s="298"/>
      <c r="AL53" s="75"/>
      <c r="AM53" s="81"/>
    </row>
    <row r="54" spans="1:39" ht="12.75" customHeight="1" x14ac:dyDescent="0.2">
      <c r="A54" s="78"/>
      <c r="B54" s="75"/>
      <c r="C54" s="295"/>
      <c r="D54" s="296"/>
      <c r="E54" s="295"/>
      <c r="F54" s="296"/>
      <c r="G54" s="295"/>
      <c r="H54" s="296"/>
      <c r="I54" s="75"/>
      <c r="J54" s="75"/>
      <c r="K54" s="295"/>
      <c r="L54" s="296"/>
      <c r="M54" s="295"/>
      <c r="N54" s="296"/>
      <c r="O54" s="295"/>
      <c r="P54" s="296"/>
      <c r="Q54" s="75"/>
      <c r="R54" s="79"/>
      <c r="S54" s="86"/>
      <c r="T54" s="80"/>
      <c r="U54" s="87"/>
      <c r="V54" s="75"/>
      <c r="W54" s="76"/>
      <c r="X54" s="297"/>
      <c r="Y54" s="298"/>
      <c r="Z54" s="299"/>
      <c r="AA54" s="300"/>
      <c r="AB54" s="297"/>
      <c r="AC54" s="298"/>
      <c r="AD54" s="75"/>
      <c r="AE54" s="76"/>
      <c r="AF54" s="297"/>
      <c r="AG54" s="298"/>
      <c r="AH54" s="299"/>
      <c r="AI54" s="300"/>
      <c r="AJ54" s="297"/>
      <c r="AK54" s="298"/>
      <c r="AL54" s="75"/>
      <c r="AM54" s="81"/>
    </row>
    <row r="55" spans="1:39" ht="12.75" customHeight="1" x14ac:dyDescent="0.2">
      <c r="A55" s="78"/>
      <c r="B55" s="75"/>
      <c r="C55" s="295"/>
      <c r="D55" s="296"/>
      <c r="E55" s="295"/>
      <c r="F55" s="296"/>
      <c r="G55" s="295"/>
      <c r="H55" s="296"/>
      <c r="I55" s="75"/>
      <c r="J55" s="75"/>
      <c r="K55" s="295"/>
      <c r="L55" s="296"/>
      <c r="M55" s="295"/>
      <c r="N55" s="296"/>
      <c r="O55" s="295"/>
      <c r="P55" s="296"/>
      <c r="Q55" s="75"/>
      <c r="R55" s="79"/>
      <c r="S55" s="86"/>
      <c r="T55" s="80"/>
      <c r="U55" s="87"/>
      <c r="V55" s="75"/>
      <c r="W55" s="76"/>
      <c r="X55" s="297"/>
      <c r="Y55" s="298"/>
      <c r="Z55" s="299"/>
      <c r="AA55" s="300"/>
      <c r="AB55" s="297"/>
      <c r="AC55" s="298"/>
      <c r="AD55" s="75"/>
      <c r="AE55" s="76"/>
      <c r="AF55" s="297"/>
      <c r="AG55" s="298"/>
      <c r="AH55" s="299"/>
      <c r="AI55" s="300"/>
      <c r="AJ55" s="297"/>
      <c r="AK55" s="298"/>
      <c r="AL55" s="75"/>
      <c r="AM55" s="81"/>
    </row>
    <row r="56" spans="1:39" ht="12.75" customHeight="1" x14ac:dyDescent="0.2">
      <c r="A56" s="78"/>
      <c r="B56" s="75"/>
      <c r="C56" s="295"/>
      <c r="D56" s="296"/>
      <c r="E56" s="295"/>
      <c r="F56" s="296"/>
      <c r="G56" s="295"/>
      <c r="H56" s="296"/>
      <c r="I56" s="75"/>
      <c r="J56" s="75"/>
      <c r="K56" s="295"/>
      <c r="L56" s="296"/>
      <c r="M56" s="295"/>
      <c r="N56" s="296"/>
      <c r="O56" s="295"/>
      <c r="P56" s="296"/>
      <c r="Q56" s="75"/>
      <c r="R56" s="79"/>
      <c r="S56" s="86"/>
      <c r="T56" s="80"/>
      <c r="U56" s="87"/>
      <c r="V56" s="75"/>
      <c r="W56" s="76"/>
      <c r="X56" s="297"/>
      <c r="Y56" s="298"/>
      <c r="Z56" s="299"/>
      <c r="AA56" s="300"/>
      <c r="AB56" s="297"/>
      <c r="AC56" s="298"/>
      <c r="AD56" s="75"/>
      <c r="AE56" s="76"/>
      <c r="AF56" s="297"/>
      <c r="AG56" s="298"/>
      <c r="AH56" s="299"/>
      <c r="AI56" s="300"/>
      <c r="AJ56" s="297"/>
      <c r="AK56" s="298"/>
      <c r="AL56" s="75"/>
      <c r="AM56" s="81"/>
    </row>
    <row r="57" spans="1:39" ht="12.75" customHeight="1" x14ac:dyDescent="0.2">
      <c r="A57" s="78"/>
      <c r="B57" s="75"/>
      <c r="C57" s="295"/>
      <c r="D57" s="296"/>
      <c r="E57" s="295"/>
      <c r="F57" s="296"/>
      <c r="G57" s="295"/>
      <c r="H57" s="296"/>
      <c r="I57" s="75"/>
      <c r="J57" s="75"/>
      <c r="K57" s="295"/>
      <c r="L57" s="296"/>
      <c r="M57" s="295"/>
      <c r="N57" s="296"/>
      <c r="O57" s="295"/>
      <c r="P57" s="296"/>
      <c r="Q57" s="75"/>
      <c r="R57" s="79"/>
      <c r="S57" s="86"/>
      <c r="T57" s="80"/>
      <c r="U57" s="87"/>
      <c r="V57" s="75"/>
      <c r="W57" s="76"/>
      <c r="X57" s="297"/>
      <c r="Y57" s="298"/>
      <c r="Z57" s="299"/>
      <c r="AA57" s="300"/>
      <c r="AB57" s="297"/>
      <c r="AC57" s="298"/>
      <c r="AD57" s="75"/>
      <c r="AE57" s="76"/>
      <c r="AF57" s="297"/>
      <c r="AG57" s="298"/>
      <c r="AH57" s="299"/>
      <c r="AI57" s="300"/>
      <c r="AJ57" s="297"/>
      <c r="AK57" s="298"/>
      <c r="AL57" s="75"/>
      <c r="AM57" s="81"/>
    </row>
    <row r="58" spans="1:39" ht="12.75" customHeight="1" x14ac:dyDescent="0.2">
      <c r="A58" s="78"/>
      <c r="B58" s="75"/>
      <c r="C58" s="295"/>
      <c r="D58" s="296"/>
      <c r="E58" s="295"/>
      <c r="F58" s="296"/>
      <c r="G58" s="295"/>
      <c r="H58" s="296"/>
      <c r="I58" s="75"/>
      <c r="J58" s="75"/>
      <c r="K58" s="295"/>
      <c r="L58" s="296"/>
      <c r="M58" s="295"/>
      <c r="N58" s="296"/>
      <c r="O58" s="295"/>
      <c r="P58" s="296"/>
      <c r="Q58" s="75"/>
      <c r="R58" s="79"/>
      <c r="S58" s="86"/>
      <c r="T58" s="80"/>
      <c r="U58" s="87"/>
      <c r="V58" s="75"/>
      <c r="W58" s="76"/>
      <c r="X58" s="297"/>
      <c r="Y58" s="298"/>
      <c r="Z58" s="299"/>
      <c r="AA58" s="300"/>
      <c r="AB58" s="297"/>
      <c r="AC58" s="298"/>
      <c r="AD58" s="75"/>
      <c r="AE58" s="76"/>
      <c r="AF58" s="297"/>
      <c r="AG58" s="298"/>
      <c r="AH58" s="299"/>
      <c r="AI58" s="300"/>
      <c r="AJ58" s="297"/>
      <c r="AK58" s="298"/>
      <c r="AL58" s="75"/>
      <c r="AM58" s="81"/>
    </row>
    <row r="59" spans="1:39" ht="12.75" customHeight="1" x14ac:dyDescent="0.2">
      <c r="A59" s="78"/>
      <c r="B59" s="75"/>
      <c r="C59" s="295"/>
      <c r="D59" s="296"/>
      <c r="E59" s="295"/>
      <c r="F59" s="296"/>
      <c r="G59" s="295"/>
      <c r="H59" s="296"/>
      <c r="I59" s="75"/>
      <c r="J59" s="75"/>
      <c r="K59" s="295"/>
      <c r="L59" s="296"/>
      <c r="M59" s="295"/>
      <c r="N59" s="296"/>
      <c r="O59" s="295"/>
      <c r="P59" s="296"/>
      <c r="Q59" s="75"/>
      <c r="R59" s="79"/>
      <c r="S59" s="86"/>
      <c r="T59" s="80"/>
      <c r="U59" s="87"/>
      <c r="V59" s="75"/>
      <c r="W59" s="76"/>
      <c r="X59" s="297"/>
      <c r="Y59" s="298"/>
      <c r="Z59" s="299"/>
      <c r="AA59" s="300"/>
      <c r="AB59" s="297"/>
      <c r="AC59" s="298"/>
      <c r="AD59" s="75"/>
      <c r="AE59" s="76"/>
      <c r="AF59" s="297"/>
      <c r="AG59" s="298"/>
      <c r="AH59" s="297"/>
      <c r="AI59" s="298"/>
      <c r="AJ59" s="297"/>
      <c r="AK59" s="298"/>
      <c r="AL59" s="75"/>
      <c r="AM59" s="81"/>
    </row>
    <row r="60" spans="1:39" ht="12.75" customHeight="1" x14ac:dyDescent="0.2">
      <c r="A60" s="78"/>
      <c r="B60" s="75"/>
      <c r="C60" s="295"/>
      <c r="D60" s="296"/>
      <c r="E60" s="295"/>
      <c r="F60" s="296"/>
      <c r="G60" s="295"/>
      <c r="H60" s="296"/>
      <c r="I60" s="75"/>
      <c r="J60" s="75"/>
      <c r="K60" s="295"/>
      <c r="L60" s="296"/>
      <c r="M60" s="295"/>
      <c r="N60" s="296"/>
      <c r="O60" s="295"/>
      <c r="P60" s="296"/>
      <c r="Q60" s="75"/>
      <c r="R60" s="79"/>
      <c r="S60" s="86"/>
      <c r="T60" s="80"/>
      <c r="U60" s="87"/>
      <c r="V60" s="75"/>
      <c r="W60" s="76"/>
      <c r="X60" s="297"/>
      <c r="Y60" s="298"/>
      <c r="Z60" s="299"/>
      <c r="AA60" s="300"/>
      <c r="AB60" s="297"/>
      <c r="AC60" s="298"/>
      <c r="AD60" s="75"/>
      <c r="AE60" s="76"/>
      <c r="AF60" s="297"/>
      <c r="AG60" s="298"/>
      <c r="AH60" s="297"/>
      <c r="AI60" s="298"/>
      <c r="AJ60" s="297"/>
      <c r="AK60" s="298"/>
      <c r="AL60" s="75"/>
      <c r="AM60" s="81"/>
    </row>
    <row r="61" spans="1:39" ht="12.75" customHeight="1" x14ac:dyDescent="0.2">
      <c r="A61" s="78"/>
      <c r="B61" s="75"/>
      <c r="C61" s="295"/>
      <c r="D61" s="296"/>
      <c r="E61" s="295"/>
      <c r="F61" s="296"/>
      <c r="G61" s="295"/>
      <c r="H61" s="296"/>
      <c r="I61" s="75"/>
      <c r="J61" s="75"/>
      <c r="K61" s="295"/>
      <c r="L61" s="296"/>
      <c r="M61" s="295"/>
      <c r="N61" s="296"/>
      <c r="O61" s="295"/>
      <c r="P61" s="296"/>
      <c r="Q61" s="75"/>
      <c r="R61" s="79"/>
      <c r="S61" s="86"/>
      <c r="T61" s="80"/>
      <c r="U61" s="87"/>
      <c r="V61" s="75"/>
      <c r="W61" s="76"/>
      <c r="X61" s="297"/>
      <c r="Y61" s="298"/>
      <c r="Z61" s="299"/>
      <c r="AA61" s="300"/>
      <c r="AB61" s="297"/>
      <c r="AC61" s="298"/>
      <c r="AD61" s="75"/>
      <c r="AE61" s="76"/>
      <c r="AF61" s="297"/>
      <c r="AG61" s="298"/>
      <c r="AH61" s="297"/>
      <c r="AI61" s="298"/>
      <c r="AJ61" s="297"/>
      <c r="AK61" s="298"/>
      <c r="AL61" s="75"/>
      <c r="AM61" s="81"/>
    </row>
    <row r="62" spans="1:39" ht="12.75" customHeight="1" x14ac:dyDescent="0.2">
      <c r="A62" s="78"/>
      <c r="B62" s="75"/>
      <c r="C62" s="295"/>
      <c r="D62" s="296"/>
      <c r="E62" s="295"/>
      <c r="F62" s="296"/>
      <c r="G62" s="295"/>
      <c r="H62" s="296"/>
      <c r="I62" s="75"/>
      <c r="J62" s="75"/>
      <c r="K62" s="295"/>
      <c r="L62" s="296"/>
      <c r="M62" s="295"/>
      <c r="N62" s="296"/>
      <c r="O62" s="295"/>
      <c r="P62" s="296"/>
      <c r="Q62" s="75"/>
      <c r="R62" s="79"/>
      <c r="S62" s="86"/>
      <c r="T62" s="80"/>
      <c r="U62" s="87"/>
      <c r="V62" s="75"/>
      <c r="W62" s="76"/>
      <c r="X62" s="297"/>
      <c r="Y62" s="298"/>
      <c r="Z62" s="299"/>
      <c r="AA62" s="300"/>
      <c r="AB62" s="297"/>
      <c r="AC62" s="298"/>
      <c r="AD62" s="75"/>
      <c r="AE62" s="76"/>
      <c r="AF62" s="297"/>
      <c r="AG62" s="298"/>
      <c r="AH62" s="297"/>
      <c r="AI62" s="298"/>
      <c r="AJ62" s="297"/>
      <c r="AK62" s="298"/>
      <c r="AL62" s="75"/>
      <c r="AM62" s="81"/>
    </row>
    <row r="63" spans="1:39" ht="12.75" customHeight="1" x14ac:dyDescent="0.2">
      <c r="A63" s="78"/>
      <c r="B63" s="75"/>
      <c r="C63" s="295"/>
      <c r="D63" s="296"/>
      <c r="E63" s="295"/>
      <c r="F63" s="296"/>
      <c r="G63" s="295"/>
      <c r="H63" s="296"/>
      <c r="I63" s="75"/>
      <c r="J63" s="75"/>
      <c r="K63" s="295"/>
      <c r="L63" s="296"/>
      <c r="M63" s="295"/>
      <c r="N63" s="296"/>
      <c r="O63" s="295"/>
      <c r="P63" s="296"/>
      <c r="Q63" s="75"/>
      <c r="R63" s="79"/>
      <c r="S63" s="86"/>
      <c r="T63" s="80"/>
      <c r="U63" s="87"/>
      <c r="V63" s="75"/>
      <c r="W63" s="76"/>
      <c r="X63" s="297"/>
      <c r="Y63" s="298"/>
      <c r="Z63" s="299"/>
      <c r="AA63" s="300"/>
      <c r="AB63" s="297"/>
      <c r="AC63" s="298"/>
      <c r="AD63" s="75"/>
      <c r="AE63" s="76"/>
      <c r="AF63" s="297"/>
      <c r="AG63" s="298"/>
      <c r="AH63" s="297"/>
      <c r="AI63" s="298"/>
      <c r="AJ63" s="297"/>
      <c r="AK63" s="298"/>
      <c r="AL63" s="75"/>
      <c r="AM63" s="81"/>
    </row>
    <row r="64" spans="1:39" ht="12.75" customHeight="1" x14ac:dyDescent="0.2">
      <c r="A64" s="78"/>
      <c r="B64" s="75"/>
      <c r="C64" s="295"/>
      <c r="D64" s="296"/>
      <c r="E64" s="295"/>
      <c r="F64" s="296"/>
      <c r="G64" s="295"/>
      <c r="H64" s="296"/>
      <c r="I64" s="75"/>
      <c r="J64" s="75"/>
      <c r="K64" s="295"/>
      <c r="L64" s="296"/>
      <c r="M64" s="295"/>
      <c r="N64" s="296"/>
      <c r="O64" s="295"/>
      <c r="P64" s="296"/>
      <c r="Q64" s="75"/>
      <c r="R64" s="79"/>
      <c r="S64" s="86"/>
      <c r="T64" s="80"/>
      <c r="U64" s="87"/>
      <c r="V64" s="75"/>
      <c r="W64" s="76"/>
      <c r="X64" s="297"/>
      <c r="Y64" s="298"/>
      <c r="Z64" s="299"/>
      <c r="AA64" s="300"/>
      <c r="AB64" s="297"/>
      <c r="AC64" s="298"/>
      <c r="AD64" s="75"/>
      <c r="AE64" s="76"/>
      <c r="AF64" s="297"/>
      <c r="AG64" s="298"/>
      <c r="AH64" s="297"/>
      <c r="AI64" s="298"/>
      <c r="AJ64" s="297"/>
      <c r="AK64" s="298"/>
      <c r="AL64" s="75"/>
      <c r="AM64" s="81"/>
    </row>
    <row r="65" spans="1:39" ht="12.75" customHeight="1" x14ac:dyDescent="0.2">
      <c r="A65" s="78"/>
      <c r="B65" s="75"/>
      <c r="C65" s="295"/>
      <c r="D65" s="296"/>
      <c r="E65" s="295"/>
      <c r="F65" s="296"/>
      <c r="G65" s="295"/>
      <c r="H65" s="296"/>
      <c r="I65" s="75"/>
      <c r="J65" s="75"/>
      <c r="K65" s="295"/>
      <c r="L65" s="296"/>
      <c r="M65" s="295"/>
      <c r="N65" s="296"/>
      <c r="O65" s="295"/>
      <c r="P65" s="296"/>
      <c r="Q65" s="75"/>
      <c r="R65" s="79"/>
      <c r="S65" s="86"/>
      <c r="T65" s="80"/>
      <c r="U65" s="87"/>
      <c r="V65" s="75"/>
      <c r="W65" s="76"/>
      <c r="X65" s="297"/>
      <c r="Y65" s="298"/>
      <c r="Z65" s="88"/>
      <c r="AA65" s="76"/>
      <c r="AB65" s="297"/>
      <c r="AC65" s="298"/>
      <c r="AD65" s="75"/>
      <c r="AE65" s="76"/>
      <c r="AF65" s="297"/>
      <c r="AG65" s="298"/>
      <c r="AH65" s="297"/>
      <c r="AI65" s="298"/>
      <c r="AJ65" s="297"/>
      <c r="AK65" s="298"/>
      <c r="AL65" s="75"/>
      <c r="AM65" s="81"/>
    </row>
    <row r="66" spans="1:39" ht="12.75" customHeight="1" x14ac:dyDescent="0.2">
      <c r="A66" s="78"/>
      <c r="B66" s="75"/>
      <c r="C66" s="295"/>
      <c r="D66" s="296"/>
      <c r="E66" s="295"/>
      <c r="F66" s="296"/>
      <c r="G66" s="295"/>
      <c r="H66" s="296"/>
      <c r="I66" s="75"/>
      <c r="J66" s="75"/>
      <c r="K66" s="295"/>
      <c r="L66" s="296"/>
      <c r="M66" s="295"/>
      <c r="N66" s="296"/>
      <c r="O66" s="295"/>
      <c r="P66" s="296"/>
      <c r="Q66" s="75"/>
      <c r="R66" s="79"/>
      <c r="S66" s="86"/>
      <c r="T66" s="80"/>
      <c r="U66" s="87"/>
      <c r="V66" s="75"/>
      <c r="W66" s="76"/>
      <c r="X66" s="297"/>
      <c r="Y66" s="298"/>
      <c r="Z66" s="88"/>
      <c r="AA66" s="76"/>
      <c r="AB66" s="297"/>
      <c r="AC66" s="298"/>
      <c r="AD66" s="75"/>
      <c r="AE66" s="76"/>
      <c r="AF66" s="297"/>
      <c r="AG66" s="298"/>
      <c r="AH66" s="297"/>
      <c r="AI66" s="298"/>
      <c r="AJ66" s="297"/>
      <c r="AK66" s="298"/>
      <c r="AL66" s="75"/>
      <c r="AM66" s="81"/>
    </row>
    <row r="67" spans="1:39" ht="12.75" customHeight="1" x14ac:dyDescent="0.2">
      <c r="A67" s="78"/>
      <c r="B67" s="75"/>
      <c r="C67" s="295"/>
      <c r="D67" s="296"/>
      <c r="E67" s="295"/>
      <c r="F67" s="296"/>
      <c r="G67" s="295"/>
      <c r="H67" s="296"/>
      <c r="I67" s="75"/>
      <c r="J67" s="75"/>
      <c r="K67" s="295"/>
      <c r="L67" s="296"/>
      <c r="M67" s="295"/>
      <c r="N67" s="296"/>
      <c r="O67" s="295"/>
      <c r="P67" s="296"/>
      <c r="Q67" s="75"/>
      <c r="R67" s="79"/>
      <c r="S67" s="86"/>
      <c r="T67" s="80"/>
      <c r="U67" s="87"/>
      <c r="V67" s="75"/>
      <c r="W67" s="76"/>
      <c r="X67" s="297"/>
      <c r="Y67" s="298"/>
      <c r="Z67" s="88"/>
      <c r="AA67" s="76"/>
      <c r="AB67" s="297"/>
      <c r="AC67" s="298"/>
      <c r="AD67" s="75"/>
      <c r="AE67" s="76"/>
      <c r="AF67" s="297"/>
      <c r="AG67" s="298"/>
      <c r="AH67" s="297"/>
      <c r="AI67" s="298"/>
      <c r="AJ67" s="297"/>
      <c r="AK67" s="298"/>
      <c r="AL67" s="75"/>
      <c r="AM67" s="81"/>
    </row>
    <row r="68" spans="1:39" ht="12.75" customHeight="1" x14ac:dyDescent="0.2">
      <c r="A68" s="78"/>
      <c r="B68" s="75"/>
      <c r="C68" s="295"/>
      <c r="D68" s="296"/>
      <c r="E68" s="295"/>
      <c r="F68" s="296"/>
      <c r="G68" s="295"/>
      <c r="H68" s="296"/>
      <c r="I68" s="75"/>
      <c r="J68" s="75"/>
      <c r="K68" s="295"/>
      <c r="L68" s="296"/>
      <c r="M68" s="295"/>
      <c r="N68" s="296"/>
      <c r="O68" s="295"/>
      <c r="P68" s="296"/>
      <c r="Q68" s="75"/>
      <c r="R68" s="79"/>
      <c r="S68" s="86"/>
      <c r="T68" s="80"/>
      <c r="U68" s="87"/>
      <c r="V68" s="75"/>
      <c r="W68" s="76"/>
      <c r="X68" s="297"/>
      <c r="Y68" s="298"/>
      <c r="Z68" s="88"/>
      <c r="AA68" s="76"/>
      <c r="AB68" s="297"/>
      <c r="AC68" s="298"/>
      <c r="AD68" s="75"/>
      <c r="AE68" s="76"/>
      <c r="AF68" s="297"/>
      <c r="AG68" s="298"/>
      <c r="AH68" s="297"/>
      <c r="AI68" s="298"/>
      <c r="AJ68" s="297"/>
      <c r="AK68" s="298"/>
      <c r="AL68" s="75"/>
      <c r="AM68" s="81"/>
    </row>
    <row r="69" spans="1:39" ht="12.75" customHeight="1" x14ac:dyDescent="0.2">
      <c r="A69" s="78"/>
      <c r="B69" s="75"/>
      <c r="C69" s="295"/>
      <c r="D69" s="296"/>
      <c r="E69" s="295"/>
      <c r="F69" s="296"/>
      <c r="G69" s="295"/>
      <c r="H69" s="296"/>
      <c r="I69" s="75"/>
      <c r="J69" s="75"/>
      <c r="K69" s="295"/>
      <c r="L69" s="296"/>
      <c r="M69" s="295"/>
      <c r="N69" s="296"/>
      <c r="O69" s="295"/>
      <c r="P69" s="296"/>
      <c r="Q69" s="75"/>
      <c r="R69" s="79"/>
      <c r="S69" s="86"/>
      <c r="T69" s="80"/>
      <c r="U69" s="87"/>
      <c r="V69" s="75"/>
      <c r="W69" s="76"/>
      <c r="X69" s="297"/>
      <c r="Y69" s="298"/>
      <c r="Z69" s="88"/>
      <c r="AA69" s="76"/>
      <c r="AB69" s="297"/>
      <c r="AC69" s="298"/>
      <c r="AD69" s="75"/>
      <c r="AE69" s="76"/>
      <c r="AF69" s="297"/>
      <c r="AG69" s="298"/>
      <c r="AH69" s="297"/>
      <c r="AI69" s="298"/>
      <c r="AJ69" s="297"/>
      <c r="AK69" s="298"/>
      <c r="AL69" s="75"/>
      <c r="AM69" s="81"/>
    </row>
    <row r="70" spans="1:39" ht="12.75" customHeight="1" x14ac:dyDescent="0.2">
      <c r="A70" s="78"/>
      <c r="B70" s="75"/>
      <c r="C70" s="295"/>
      <c r="D70" s="296"/>
      <c r="E70" s="295"/>
      <c r="F70" s="296"/>
      <c r="G70" s="295"/>
      <c r="H70" s="296"/>
      <c r="I70" s="75"/>
      <c r="J70" s="75"/>
      <c r="K70" s="295"/>
      <c r="L70" s="296"/>
      <c r="M70" s="295"/>
      <c r="N70" s="296"/>
      <c r="O70" s="295"/>
      <c r="P70" s="296"/>
      <c r="Q70" s="75"/>
      <c r="R70" s="79"/>
      <c r="S70" s="86"/>
      <c r="T70" s="80"/>
      <c r="U70" s="87"/>
      <c r="V70" s="75"/>
      <c r="W70" s="76"/>
      <c r="X70" s="297"/>
      <c r="Y70" s="298"/>
      <c r="Z70" s="88"/>
      <c r="AA70" s="76"/>
      <c r="AB70" s="297"/>
      <c r="AC70" s="298"/>
      <c r="AD70" s="75"/>
      <c r="AE70" s="76"/>
      <c r="AF70" s="297"/>
      <c r="AG70" s="298"/>
      <c r="AH70" s="297"/>
      <c r="AI70" s="298"/>
      <c r="AJ70" s="297"/>
      <c r="AK70" s="298"/>
      <c r="AL70" s="75"/>
      <c r="AM70" s="81"/>
    </row>
    <row r="71" spans="1:39" ht="12.75" customHeight="1" x14ac:dyDescent="0.2">
      <c r="A71" s="78"/>
      <c r="B71" s="75"/>
      <c r="C71" s="295"/>
      <c r="D71" s="296"/>
      <c r="E71" s="295"/>
      <c r="F71" s="296"/>
      <c r="G71" s="295"/>
      <c r="H71" s="296"/>
      <c r="I71" s="75"/>
      <c r="J71" s="75"/>
      <c r="K71" s="295"/>
      <c r="L71" s="296"/>
      <c r="M71" s="295"/>
      <c r="N71" s="296"/>
      <c r="O71" s="295"/>
      <c r="P71" s="296"/>
      <c r="Q71" s="75"/>
      <c r="R71" s="79"/>
      <c r="S71" s="86"/>
      <c r="T71" s="80"/>
      <c r="U71" s="87"/>
      <c r="V71" s="75"/>
      <c r="W71" s="76"/>
      <c r="X71" s="297"/>
      <c r="Y71" s="298"/>
      <c r="Z71" s="88"/>
      <c r="AA71" s="76"/>
      <c r="AB71" s="297"/>
      <c r="AC71" s="298"/>
      <c r="AD71" s="75"/>
      <c r="AE71" s="76"/>
      <c r="AF71" s="297"/>
      <c r="AG71" s="298"/>
      <c r="AH71" s="297"/>
      <c r="AI71" s="298"/>
      <c r="AJ71" s="297"/>
      <c r="AK71" s="298"/>
      <c r="AL71" s="75"/>
      <c r="AM71" s="81"/>
    </row>
    <row r="72" spans="1:39" ht="12.75" customHeight="1" x14ac:dyDescent="0.2">
      <c r="A72" s="78"/>
      <c r="B72" s="75"/>
      <c r="C72" s="295"/>
      <c r="D72" s="296"/>
      <c r="E72" s="295"/>
      <c r="F72" s="296"/>
      <c r="G72" s="295"/>
      <c r="H72" s="296"/>
      <c r="I72" s="75"/>
      <c r="J72" s="75"/>
      <c r="K72" s="295"/>
      <c r="L72" s="296"/>
      <c r="M72" s="295"/>
      <c r="N72" s="296"/>
      <c r="O72" s="295"/>
      <c r="P72" s="296"/>
      <c r="Q72" s="75"/>
      <c r="R72" s="79"/>
      <c r="S72" s="86"/>
      <c r="T72" s="80"/>
      <c r="U72" s="87"/>
      <c r="V72" s="75"/>
      <c r="W72" s="76"/>
      <c r="X72" s="297"/>
      <c r="Y72" s="298"/>
      <c r="Z72" s="88"/>
      <c r="AA72" s="76"/>
      <c r="AB72" s="297"/>
      <c r="AC72" s="298"/>
      <c r="AD72" s="75"/>
      <c r="AE72" s="76"/>
      <c r="AF72" s="297"/>
      <c r="AG72" s="298"/>
      <c r="AH72" s="297"/>
      <c r="AI72" s="298"/>
      <c r="AJ72" s="297"/>
      <c r="AK72" s="298"/>
      <c r="AL72" s="75"/>
      <c r="AM72" s="81"/>
    </row>
    <row r="73" spans="1:39" ht="12.75" customHeight="1" x14ac:dyDescent="0.2">
      <c r="A73" s="78"/>
      <c r="B73" s="75"/>
      <c r="C73" s="295"/>
      <c r="D73" s="296"/>
      <c r="E73" s="295"/>
      <c r="F73" s="296"/>
      <c r="G73" s="295"/>
      <c r="H73" s="296"/>
      <c r="I73" s="75"/>
      <c r="J73" s="75"/>
      <c r="K73" s="295"/>
      <c r="L73" s="296"/>
      <c r="M73" s="295"/>
      <c r="N73" s="296"/>
      <c r="O73" s="295"/>
      <c r="P73" s="296"/>
      <c r="Q73" s="75"/>
      <c r="R73" s="79"/>
      <c r="S73" s="86"/>
      <c r="T73" s="80"/>
      <c r="U73" s="87"/>
      <c r="V73" s="75"/>
      <c r="W73" s="76"/>
      <c r="X73" s="297"/>
      <c r="Y73" s="298"/>
      <c r="Z73" s="88"/>
      <c r="AA73" s="76"/>
      <c r="AB73" s="297"/>
      <c r="AC73" s="298"/>
      <c r="AD73" s="75"/>
      <c r="AE73" s="76"/>
      <c r="AF73" s="297"/>
      <c r="AG73" s="298"/>
      <c r="AH73" s="297"/>
      <c r="AI73" s="298"/>
      <c r="AJ73" s="297"/>
      <c r="AK73" s="298"/>
      <c r="AL73" s="75"/>
      <c r="AM73" s="81"/>
    </row>
    <row r="74" spans="1:39" ht="12.75" customHeight="1" x14ac:dyDescent="0.2">
      <c r="A74" s="78"/>
      <c r="B74" s="75"/>
      <c r="C74" s="295"/>
      <c r="D74" s="296"/>
      <c r="E74" s="295"/>
      <c r="F74" s="296"/>
      <c r="G74" s="295"/>
      <c r="H74" s="296"/>
      <c r="I74" s="75"/>
      <c r="J74" s="75"/>
      <c r="K74" s="295"/>
      <c r="L74" s="296"/>
      <c r="M74" s="295"/>
      <c r="N74" s="296"/>
      <c r="O74" s="295"/>
      <c r="P74" s="296"/>
      <c r="Q74" s="75"/>
      <c r="R74" s="79"/>
      <c r="S74" s="86"/>
      <c r="T74" s="80"/>
      <c r="U74" s="87"/>
      <c r="V74" s="75"/>
      <c r="W74" s="76"/>
      <c r="X74" s="297"/>
      <c r="Y74" s="298"/>
      <c r="Z74" s="88"/>
      <c r="AA74" s="76"/>
      <c r="AB74" s="297"/>
      <c r="AC74" s="298"/>
      <c r="AD74" s="75"/>
      <c r="AE74" s="76"/>
      <c r="AF74" s="297"/>
      <c r="AG74" s="298"/>
      <c r="AH74" s="297"/>
      <c r="AI74" s="298"/>
      <c r="AJ74" s="297"/>
      <c r="AK74" s="298"/>
      <c r="AL74" s="75"/>
      <c r="AM74" s="81"/>
    </row>
    <row r="75" spans="1:39" ht="12.75" customHeight="1" x14ac:dyDescent="0.2">
      <c r="A75" s="78"/>
      <c r="B75" s="75"/>
      <c r="C75" s="295"/>
      <c r="D75" s="296"/>
      <c r="E75" s="295"/>
      <c r="F75" s="296"/>
      <c r="G75" s="295"/>
      <c r="H75" s="296"/>
      <c r="I75" s="75"/>
      <c r="J75" s="75"/>
      <c r="K75" s="295"/>
      <c r="L75" s="296"/>
      <c r="M75" s="295"/>
      <c r="N75" s="296"/>
      <c r="O75" s="295"/>
      <c r="P75" s="296"/>
      <c r="Q75" s="75"/>
      <c r="R75" s="79"/>
      <c r="S75" s="75"/>
      <c r="T75" s="80"/>
      <c r="U75" s="79"/>
      <c r="V75" s="75"/>
      <c r="W75" s="75"/>
      <c r="X75" s="295"/>
      <c r="Y75" s="296"/>
      <c r="Z75" s="295"/>
      <c r="AA75" s="296"/>
      <c r="AB75" s="295"/>
      <c r="AC75" s="296"/>
      <c r="AD75" s="75"/>
      <c r="AE75" s="75"/>
      <c r="AF75" s="295"/>
      <c r="AG75" s="296"/>
      <c r="AH75" s="295"/>
      <c r="AI75" s="296"/>
      <c r="AJ75" s="295"/>
      <c r="AK75" s="296"/>
      <c r="AL75" s="75"/>
      <c r="AM75" s="89"/>
    </row>
  </sheetData>
  <mergeCells count="726">
    <mergeCell ref="X75:Y75"/>
    <mergeCell ref="Z75:AA75"/>
    <mergeCell ref="AB75:AC75"/>
    <mergeCell ref="AF75:AG75"/>
    <mergeCell ref="AH75:AI75"/>
    <mergeCell ref="AJ75:AK75"/>
    <mergeCell ref="C75:D75"/>
    <mergeCell ref="E75:F75"/>
    <mergeCell ref="G75:H75"/>
    <mergeCell ref="K75:L75"/>
    <mergeCell ref="M75:N75"/>
    <mergeCell ref="O75:P75"/>
    <mergeCell ref="O74:P74"/>
    <mergeCell ref="X74:Y74"/>
    <mergeCell ref="AB74:AC74"/>
    <mergeCell ref="AF74:AG74"/>
    <mergeCell ref="AH74:AI74"/>
    <mergeCell ref="AJ74:AK74"/>
    <mergeCell ref="X73:Y73"/>
    <mergeCell ref="AB73:AC73"/>
    <mergeCell ref="AF73:AG73"/>
    <mergeCell ref="AH73:AI73"/>
    <mergeCell ref="AJ73:AK73"/>
    <mergeCell ref="O73:P73"/>
    <mergeCell ref="C74:D74"/>
    <mergeCell ref="E74:F74"/>
    <mergeCell ref="G74:H74"/>
    <mergeCell ref="K74:L74"/>
    <mergeCell ref="M74:N74"/>
    <mergeCell ref="C73:D73"/>
    <mergeCell ref="E73:F73"/>
    <mergeCell ref="G73:H73"/>
    <mergeCell ref="K73:L73"/>
    <mergeCell ref="M73:N73"/>
    <mergeCell ref="O72:P72"/>
    <mergeCell ref="X72:Y72"/>
    <mergeCell ref="AB72:AC72"/>
    <mergeCell ref="AF72:AG72"/>
    <mergeCell ref="AH72:AI72"/>
    <mergeCell ref="AJ72:AK72"/>
    <mergeCell ref="X71:Y71"/>
    <mergeCell ref="AB71:AC71"/>
    <mergeCell ref="AF71:AG71"/>
    <mergeCell ref="AH71:AI71"/>
    <mergeCell ref="AJ71:AK71"/>
    <mergeCell ref="O71:P71"/>
    <mergeCell ref="C72:D72"/>
    <mergeCell ref="E72:F72"/>
    <mergeCell ref="G72:H72"/>
    <mergeCell ref="K72:L72"/>
    <mergeCell ref="M72:N72"/>
    <mergeCell ref="C71:D71"/>
    <mergeCell ref="E71:F71"/>
    <mergeCell ref="G71:H71"/>
    <mergeCell ref="K71:L71"/>
    <mergeCell ref="M71:N71"/>
    <mergeCell ref="O70:P70"/>
    <mergeCell ref="X70:Y70"/>
    <mergeCell ref="AB70:AC70"/>
    <mergeCell ref="AF70:AG70"/>
    <mergeCell ref="AH70:AI70"/>
    <mergeCell ref="AJ70:AK70"/>
    <mergeCell ref="X69:Y69"/>
    <mergeCell ref="AB69:AC69"/>
    <mergeCell ref="AF69:AG69"/>
    <mergeCell ref="AH69:AI69"/>
    <mergeCell ref="AJ69:AK69"/>
    <mergeCell ref="O69:P69"/>
    <mergeCell ref="C70:D70"/>
    <mergeCell ref="E70:F70"/>
    <mergeCell ref="G70:H70"/>
    <mergeCell ref="K70:L70"/>
    <mergeCell ref="M70:N70"/>
    <mergeCell ref="C69:D69"/>
    <mergeCell ref="E69:F69"/>
    <mergeCell ref="G69:H69"/>
    <mergeCell ref="K69:L69"/>
    <mergeCell ref="M69:N69"/>
    <mergeCell ref="O68:P68"/>
    <mergeCell ref="X68:Y68"/>
    <mergeCell ref="AB68:AC68"/>
    <mergeCell ref="AF68:AG68"/>
    <mergeCell ref="AH68:AI68"/>
    <mergeCell ref="AJ68:AK68"/>
    <mergeCell ref="X67:Y67"/>
    <mergeCell ref="AB67:AC67"/>
    <mergeCell ref="AF67:AG67"/>
    <mergeCell ref="AH67:AI67"/>
    <mergeCell ref="AJ67:AK67"/>
    <mergeCell ref="O67:P67"/>
    <mergeCell ref="C68:D68"/>
    <mergeCell ref="E68:F68"/>
    <mergeCell ref="G68:H68"/>
    <mergeCell ref="K68:L68"/>
    <mergeCell ref="M68:N68"/>
    <mergeCell ref="C67:D67"/>
    <mergeCell ref="E67:F67"/>
    <mergeCell ref="G67:H67"/>
    <mergeCell ref="K67:L67"/>
    <mergeCell ref="M67:N67"/>
    <mergeCell ref="O66:P66"/>
    <mergeCell ref="X66:Y66"/>
    <mergeCell ref="AB66:AC66"/>
    <mergeCell ref="AF66:AG66"/>
    <mergeCell ref="AH66:AI66"/>
    <mergeCell ref="AJ66:AK66"/>
    <mergeCell ref="X65:Y65"/>
    <mergeCell ref="AB65:AC65"/>
    <mergeCell ref="AF65:AG65"/>
    <mergeCell ref="AH65:AI65"/>
    <mergeCell ref="AJ65:AK65"/>
    <mergeCell ref="O65:P65"/>
    <mergeCell ref="C66:D66"/>
    <mergeCell ref="E66:F66"/>
    <mergeCell ref="G66:H66"/>
    <mergeCell ref="K66:L66"/>
    <mergeCell ref="M66:N66"/>
    <mergeCell ref="C65:D65"/>
    <mergeCell ref="E65:F65"/>
    <mergeCell ref="G65:H65"/>
    <mergeCell ref="K65:L65"/>
    <mergeCell ref="M65:N65"/>
    <mergeCell ref="X64:Y64"/>
    <mergeCell ref="Z64:AA64"/>
    <mergeCell ref="AB64:AC64"/>
    <mergeCell ref="AF64:AG64"/>
    <mergeCell ref="AH64:AI64"/>
    <mergeCell ref="AJ64:AK64"/>
    <mergeCell ref="C64:D64"/>
    <mergeCell ref="E64:F64"/>
    <mergeCell ref="G64:H64"/>
    <mergeCell ref="K64:L64"/>
    <mergeCell ref="M64:N64"/>
    <mergeCell ref="O64:P64"/>
    <mergeCell ref="X63:Y63"/>
    <mergeCell ref="Z63:AA63"/>
    <mergeCell ref="AB63:AC63"/>
    <mergeCell ref="AF63:AG63"/>
    <mergeCell ref="AH63:AI63"/>
    <mergeCell ref="AJ63:AK63"/>
    <mergeCell ref="C63:D63"/>
    <mergeCell ref="E63:F63"/>
    <mergeCell ref="G63:H63"/>
    <mergeCell ref="K63:L63"/>
    <mergeCell ref="M63:N63"/>
    <mergeCell ref="O63:P63"/>
    <mergeCell ref="X62:Y62"/>
    <mergeCell ref="Z62:AA62"/>
    <mergeCell ref="AB62:AC62"/>
    <mergeCell ref="AF62:AG62"/>
    <mergeCell ref="AH62:AI62"/>
    <mergeCell ref="AJ62:AK62"/>
    <mergeCell ref="C62:D62"/>
    <mergeCell ref="E62:F62"/>
    <mergeCell ref="G62:H62"/>
    <mergeCell ref="K62:L62"/>
    <mergeCell ref="M62:N62"/>
    <mergeCell ref="O62:P62"/>
    <mergeCell ref="X61:Y61"/>
    <mergeCell ref="Z61:AA61"/>
    <mergeCell ref="AB61:AC61"/>
    <mergeCell ref="AF61:AG61"/>
    <mergeCell ref="AH61:AI61"/>
    <mergeCell ref="AJ61:AK61"/>
    <mergeCell ref="C61:D61"/>
    <mergeCell ref="E61:F61"/>
    <mergeCell ref="G61:H61"/>
    <mergeCell ref="K61:L61"/>
    <mergeCell ref="M61:N61"/>
    <mergeCell ref="O61:P61"/>
    <mergeCell ref="X60:Y60"/>
    <mergeCell ref="Z60:AA60"/>
    <mergeCell ref="AB60:AC60"/>
    <mergeCell ref="AF60:AG60"/>
    <mergeCell ref="AH60:AI60"/>
    <mergeCell ref="AJ60:AK60"/>
    <mergeCell ref="C60:D60"/>
    <mergeCell ref="E60:F60"/>
    <mergeCell ref="G60:H60"/>
    <mergeCell ref="K60:L60"/>
    <mergeCell ref="M60:N60"/>
    <mergeCell ref="O60:P60"/>
    <mergeCell ref="X59:Y59"/>
    <mergeCell ref="Z59:AA59"/>
    <mergeCell ref="AB59:AC59"/>
    <mergeCell ref="AF59:AG59"/>
    <mergeCell ref="AH59:AI59"/>
    <mergeCell ref="AJ59:AK59"/>
    <mergeCell ref="C59:D59"/>
    <mergeCell ref="E59:F59"/>
    <mergeCell ref="G59:H59"/>
    <mergeCell ref="K59:L59"/>
    <mergeCell ref="M59:N59"/>
    <mergeCell ref="O59:P59"/>
    <mergeCell ref="X58:Y58"/>
    <mergeCell ref="Z58:AA58"/>
    <mergeCell ref="AB58:AC58"/>
    <mergeCell ref="AF58:AG58"/>
    <mergeCell ref="AH58:AI58"/>
    <mergeCell ref="AJ58:AK58"/>
    <mergeCell ref="C58:D58"/>
    <mergeCell ref="E58:F58"/>
    <mergeCell ref="G58:H58"/>
    <mergeCell ref="K58:L58"/>
    <mergeCell ref="M58:N58"/>
    <mergeCell ref="O58:P58"/>
    <mergeCell ref="X57:Y57"/>
    <mergeCell ref="Z57:AA57"/>
    <mergeCell ref="AB57:AC57"/>
    <mergeCell ref="AF57:AG57"/>
    <mergeCell ref="AH57:AI57"/>
    <mergeCell ref="AJ57:AK57"/>
    <mergeCell ref="C57:D57"/>
    <mergeCell ref="E57:F57"/>
    <mergeCell ref="G57:H57"/>
    <mergeCell ref="K57:L57"/>
    <mergeCell ref="M57:N57"/>
    <mergeCell ref="O57:P57"/>
    <mergeCell ref="X56:Y56"/>
    <mergeCell ref="Z56:AA56"/>
    <mergeCell ref="AB56:AC56"/>
    <mergeCell ref="AF56:AG56"/>
    <mergeCell ref="AH56:AI56"/>
    <mergeCell ref="AJ56:AK56"/>
    <mergeCell ref="C56:D56"/>
    <mergeCell ref="E56:F56"/>
    <mergeCell ref="G56:H56"/>
    <mergeCell ref="K56:L56"/>
    <mergeCell ref="M56:N56"/>
    <mergeCell ref="O56:P56"/>
    <mergeCell ref="X55:Y55"/>
    <mergeCell ref="Z55:AA55"/>
    <mergeCell ref="AB55:AC55"/>
    <mergeCell ref="AF55:AG55"/>
    <mergeCell ref="AH55:AI55"/>
    <mergeCell ref="AJ55:AK55"/>
    <mergeCell ref="C55:D55"/>
    <mergeCell ref="E55:F55"/>
    <mergeCell ref="G55:H55"/>
    <mergeCell ref="K55:L55"/>
    <mergeCell ref="M55:N55"/>
    <mergeCell ref="O55:P55"/>
    <mergeCell ref="X54:Y54"/>
    <mergeCell ref="Z54:AA54"/>
    <mergeCell ref="AB54:AC54"/>
    <mergeCell ref="AF54:AG54"/>
    <mergeCell ref="AH54:AI54"/>
    <mergeCell ref="AJ54:AK54"/>
    <mergeCell ref="C54:D54"/>
    <mergeCell ref="E54:F54"/>
    <mergeCell ref="G54:H54"/>
    <mergeCell ref="K54:L54"/>
    <mergeCell ref="M54:N54"/>
    <mergeCell ref="O54:P54"/>
    <mergeCell ref="X53:Y53"/>
    <mergeCell ref="Z53:AA53"/>
    <mergeCell ref="AB53:AC53"/>
    <mergeCell ref="AF53:AG53"/>
    <mergeCell ref="AH53:AI53"/>
    <mergeCell ref="AJ53:AK53"/>
    <mergeCell ref="C53:D53"/>
    <mergeCell ref="E53:F53"/>
    <mergeCell ref="G53:H53"/>
    <mergeCell ref="K53:L53"/>
    <mergeCell ref="M53:N53"/>
    <mergeCell ref="O53:P53"/>
    <mergeCell ref="X52:Y52"/>
    <mergeCell ref="Z52:AA52"/>
    <mergeCell ref="AB52:AC52"/>
    <mergeCell ref="AF52:AG52"/>
    <mergeCell ref="AH52:AI52"/>
    <mergeCell ref="AJ52:AK52"/>
    <mergeCell ref="C52:D52"/>
    <mergeCell ref="E52:F52"/>
    <mergeCell ref="G52:H52"/>
    <mergeCell ref="K52:L52"/>
    <mergeCell ref="M52:N52"/>
    <mergeCell ref="O52:P52"/>
    <mergeCell ref="X51:Y51"/>
    <mergeCell ref="Z51:AA51"/>
    <mergeCell ref="AB51:AC51"/>
    <mergeCell ref="AF51:AG51"/>
    <mergeCell ref="AH51:AI51"/>
    <mergeCell ref="AJ51:AK51"/>
    <mergeCell ref="C51:D51"/>
    <mergeCell ref="E51:F51"/>
    <mergeCell ref="G51:H51"/>
    <mergeCell ref="K51:L51"/>
    <mergeCell ref="M51:N51"/>
    <mergeCell ref="O51:P51"/>
    <mergeCell ref="X50:Y50"/>
    <mergeCell ref="Z50:AA50"/>
    <mergeCell ref="AB50:AC50"/>
    <mergeCell ref="AF50:AG50"/>
    <mergeCell ref="AH50:AI50"/>
    <mergeCell ref="AJ50:AK50"/>
    <mergeCell ref="C50:D50"/>
    <mergeCell ref="E50:F50"/>
    <mergeCell ref="G50:H50"/>
    <mergeCell ref="K50:L50"/>
    <mergeCell ref="M50:N50"/>
    <mergeCell ref="O50:P50"/>
    <mergeCell ref="X49:Y49"/>
    <mergeCell ref="Z49:AA49"/>
    <mergeCell ref="AB49:AC49"/>
    <mergeCell ref="AF49:AG49"/>
    <mergeCell ref="AH49:AI49"/>
    <mergeCell ref="AJ49:AK49"/>
    <mergeCell ref="C49:D49"/>
    <mergeCell ref="E49:F49"/>
    <mergeCell ref="G49:H49"/>
    <mergeCell ref="K49:L49"/>
    <mergeCell ref="M49:N49"/>
    <mergeCell ref="O49:P49"/>
    <mergeCell ref="X48:Y48"/>
    <mergeCell ref="Z48:AA48"/>
    <mergeCell ref="AB48:AC48"/>
    <mergeCell ref="AF48:AG48"/>
    <mergeCell ref="AH48:AI48"/>
    <mergeCell ref="AJ48:AK48"/>
    <mergeCell ref="C48:D48"/>
    <mergeCell ref="E48:F48"/>
    <mergeCell ref="G48:H48"/>
    <mergeCell ref="K48:L48"/>
    <mergeCell ref="M48:N48"/>
    <mergeCell ref="O48:P48"/>
    <mergeCell ref="X47:Y47"/>
    <mergeCell ref="Z47:AA47"/>
    <mergeCell ref="AB47:AC47"/>
    <mergeCell ref="AF47:AG47"/>
    <mergeCell ref="AH47:AI47"/>
    <mergeCell ref="AJ47:AK47"/>
    <mergeCell ref="C47:D47"/>
    <mergeCell ref="E47:F47"/>
    <mergeCell ref="G47:H47"/>
    <mergeCell ref="K47:L47"/>
    <mergeCell ref="M47:N47"/>
    <mergeCell ref="O47:P47"/>
    <mergeCell ref="X46:Y46"/>
    <mergeCell ref="Z46:AA46"/>
    <mergeCell ref="AB46:AC46"/>
    <mergeCell ref="AF46:AG46"/>
    <mergeCell ref="AH46:AI46"/>
    <mergeCell ref="AJ46:AK46"/>
    <mergeCell ref="C46:D46"/>
    <mergeCell ref="E46:F46"/>
    <mergeCell ref="G46:H46"/>
    <mergeCell ref="K46:L46"/>
    <mergeCell ref="M46:N46"/>
    <mergeCell ref="O46:P46"/>
    <mergeCell ref="X45:Y45"/>
    <mergeCell ref="Z45:AA45"/>
    <mergeCell ref="AB45:AC45"/>
    <mergeCell ref="AF45:AG45"/>
    <mergeCell ref="AH45:AI45"/>
    <mergeCell ref="AJ45:AK45"/>
    <mergeCell ref="C45:D45"/>
    <mergeCell ref="E45:F45"/>
    <mergeCell ref="G45:H45"/>
    <mergeCell ref="K45:L45"/>
    <mergeCell ref="M45:N45"/>
    <mergeCell ref="O45:P45"/>
    <mergeCell ref="X44:Y44"/>
    <mergeCell ref="Z44:AA44"/>
    <mergeCell ref="AB44:AC44"/>
    <mergeCell ref="AF44:AG44"/>
    <mergeCell ref="AH44:AI44"/>
    <mergeCell ref="AJ44:AK44"/>
    <mergeCell ref="C44:D44"/>
    <mergeCell ref="E44:F44"/>
    <mergeCell ref="G44:H44"/>
    <mergeCell ref="K44:L44"/>
    <mergeCell ref="M44:N44"/>
    <mergeCell ref="O44:P44"/>
    <mergeCell ref="X43:Y43"/>
    <mergeCell ref="Z43:AA43"/>
    <mergeCell ref="AB43:AC43"/>
    <mergeCell ref="AF43:AG43"/>
    <mergeCell ref="AH43:AI43"/>
    <mergeCell ref="AJ43:AK43"/>
    <mergeCell ref="C43:D43"/>
    <mergeCell ref="E43:F43"/>
    <mergeCell ref="G43:H43"/>
    <mergeCell ref="K43:L43"/>
    <mergeCell ref="M43:N43"/>
    <mergeCell ref="O43:P43"/>
    <mergeCell ref="X42:Y42"/>
    <mergeCell ref="Z42:AA42"/>
    <mergeCell ref="AB42:AC42"/>
    <mergeCell ref="AF42:AG42"/>
    <mergeCell ref="AH42:AI42"/>
    <mergeCell ref="AJ42:AK42"/>
    <mergeCell ref="C42:D42"/>
    <mergeCell ref="E42:F42"/>
    <mergeCell ref="G42:H42"/>
    <mergeCell ref="K42:L42"/>
    <mergeCell ref="M42:N42"/>
    <mergeCell ref="O42:P42"/>
    <mergeCell ref="X41:Y41"/>
    <mergeCell ref="Z41:AA41"/>
    <mergeCell ref="AB41:AC41"/>
    <mergeCell ref="AF41:AG41"/>
    <mergeCell ref="AH41:AI41"/>
    <mergeCell ref="AJ41:AK41"/>
    <mergeCell ref="C41:D41"/>
    <mergeCell ref="E41:F41"/>
    <mergeCell ref="G41:H41"/>
    <mergeCell ref="K41:L41"/>
    <mergeCell ref="M41:N41"/>
    <mergeCell ref="O41:P41"/>
    <mergeCell ref="X40:Y40"/>
    <mergeCell ref="Z40:AA40"/>
    <mergeCell ref="AB40:AC40"/>
    <mergeCell ref="AF40:AG40"/>
    <mergeCell ref="AH40:AI40"/>
    <mergeCell ref="AJ40:AK40"/>
    <mergeCell ref="C40:D40"/>
    <mergeCell ref="E40:F40"/>
    <mergeCell ref="G40:H40"/>
    <mergeCell ref="K40:L40"/>
    <mergeCell ref="M40:N40"/>
    <mergeCell ref="O40:P40"/>
    <mergeCell ref="X39:Y39"/>
    <mergeCell ref="Z39:AA39"/>
    <mergeCell ref="AB39:AC39"/>
    <mergeCell ref="AF39:AG39"/>
    <mergeCell ref="AH39:AI39"/>
    <mergeCell ref="AJ39:AK39"/>
    <mergeCell ref="C39:D39"/>
    <mergeCell ref="E39:F39"/>
    <mergeCell ref="G39:H39"/>
    <mergeCell ref="K39:L39"/>
    <mergeCell ref="M39:N39"/>
    <mergeCell ref="O39:P39"/>
    <mergeCell ref="X38:Y38"/>
    <mergeCell ref="Z38:AA38"/>
    <mergeCell ref="AB38:AC38"/>
    <mergeCell ref="AF38:AG38"/>
    <mergeCell ref="AH38:AI38"/>
    <mergeCell ref="AJ38:AK38"/>
    <mergeCell ref="C38:D38"/>
    <mergeCell ref="E38:F38"/>
    <mergeCell ref="G38:H38"/>
    <mergeCell ref="K38:L38"/>
    <mergeCell ref="M38:N38"/>
    <mergeCell ref="O38:P38"/>
    <mergeCell ref="AF35:AG35"/>
    <mergeCell ref="AH35:AI35"/>
    <mergeCell ref="X37:Y37"/>
    <mergeCell ref="Z37:AA37"/>
    <mergeCell ref="AB37:AC37"/>
    <mergeCell ref="AF37:AG37"/>
    <mergeCell ref="AH37:AI37"/>
    <mergeCell ref="AJ37:AK37"/>
    <mergeCell ref="C37:D37"/>
    <mergeCell ref="E37:F37"/>
    <mergeCell ref="G37:H37"/>
    <mergeCell ref="K37:L37"/>
    <mergeCell ref="M37:N37"/>
    <mergeCell ref="O37:P37"/>
    <mergeCell ref="C35:D35"/>
    <mergeCell ref="E35:F35"/>
    <mergeCell ref="G35:H35"/>
    <mergeCell ref="K35:L35"/>
    <mergeCell ref="M35:N35"/>
    <mergeCell ref="O35:P35"/>
    <mergeCell ref="X35:Y35"/>
    <mergeCell ref="Z35:AA35"/>
    <mergeCell ref="AB35:AC35"/>
    <mergeCell ref="X36:Y36"/>
    <mergeCell ref="Z36:AA36"/>
    <mergeCell ref="AB36:AC36"/>
    <mergeCell ref="AF36:AG36"/>
    <mergeCell ref="AH36:AI36"/>
    <mergeCell ref="AJ36:AK36"/>
    <mergeCell ref="C36:D36"/>
    <mergeCell ref="E36:F36"/>
    <mergeCell ref="G36:H36"/>
    <mergeCell ref="K36:L36"/>
    <mergeCell ref="M36:N36"/>
    <mergeCell ref="O36:P36"/>
    <mergeCell ref="AJ35:AK35"/>
    <mergeCell ref="AB34:AC34"/>
    <mergeCell ref="AF34:AG34"/>
    <mergeCell ref="C33:D33"/>
    <mergeCell ref="E33:F33"/>
    <mergeCell ref="G33:H33"/>
    <mergeCell ref="K33:L33"/>
    <mergeCell ref="M33:N33"/>
    <mergeCell ref="X33:Y33"/>
    <mergeCell ref="Z33:AA33"/>
    <mergeCell ref="AB33:AC33"/>
    <mergeCell ref="AF33:AG33"/>
    <mergeCell ref="AH33:AI33"/>
    <mergeCell ref="AJ33:AK33"/>
    <mergeCell ref="C34:D34"/>
    <mergeCell ref="E34:F34"/>
    <mergeCell ref="G34:H34"/>
    <mergeCell ref="K34:L34"/>
    <mergeCell ref="M34:N34"/>
    <mergeCell ref="O34:P34"/>
    <mergeCell ref="X34:Y34"/>
    <mergeCell ref="Z34:AA34"/>
    <mergeCell ref="AH34:AI34"/>
    <mergeCell ref="AJ34:AK34"/>
    <mergeCell ref="AF31:AG31"/>
    <mergeCell ref="AH31:AI31"/>
    <mergeCell ref="AJ31:AK31"/>
    <mergeCell ref="C32:D32"/>
    <mergeCell ref="E32:F32"/>
    <mergeCell ref="G32:H32"/>
    <mergeCell ref="K32:L32"/>
    <mergeCell ref="M32:N32"/>
    <mergeCell ref="AJ32:AK32"/>
    <mergeCell ref="O32:P32"/>
    <mergeCell ref="X32:Y32"/>
    <mergeCell ref="Z32:AA32"/>
    <mergeCell ref="AB32:AC32"/>
    <mergeCell ref="AF32:AG32"/>
    <mergeCell ref="AH32:AI32"/>
    <mergeCell ref="C31:D31"/>
    <mergeCell ref="E31:F31"/>
    <mergeCell ref="G31:H31"/>
    <mergeCell ref="K31:L31"/>
    <mergeCell ref="M31:N31"/>
    <mergeCell ref="O31:P31"/>
    <mergeCell ref="X31:Y31"/>
    <mergeCell ref="Z31:AA31"/>
    <mergeCell ref="AB31:AC31"/>
    <mergeCell ref="C29:D29"/>
    <mergeCell ref="E29:F29"/>
    <mergeCell ref="G29:H29"/>
    <mergeCell ref="K29:L29"/>
    <mergeCell ref="M29:N29"/>
    <mergeCell ref="AJ29:AK29"/>
    <mergeCell ref="C30:D30"/>
    <mergeCell ref="E30:F30"/>
    <mergeCell ref="G30:H30"/>
    <mergeCell ref="K30:L30"/>
    <mergeCell ref="M30:N30"/>
    <mergeCell ref="O30:P30"/>
    <mergeCell ref="X30:Y30"/>
    <mergeCell ref="Z30:AA30"/>
    <mergeCell ref="AB30:AC30"/>
    <mergeCell ref="O29:P29"/>
    <mergeCell ref="X29:Y29"/>
    <mergeCell ref="Z29:AA29"/>
    <mergeCell ref="AB29:AC29"/>
    <mergeCell ref="AF29:AG29"/>
    <mergeCell ref="AH29:AI29"/>
    <mergeCell ref="AF30:AG30"/>
    <mergeCell ref="AH30:AI30"/>
    <mergeCell ref="AJ30:AK30"/>
    <mergeCell ref="AF27:AG27"/>
    <mergeCell ref="AH27:AI27"/>
    <mergeCell ref="AJ27:AK27"/>
    <mergeCell ref="C28:D28"/>
    <mergeCell ref="E28:F28"/>
    <mergeCell ref="G28:H28"/>
    <mergeCell ref="K28:L28"/>
    <mergeCell ref="M28:N28"/>
    <mergeCell ref="O28:P28"/>
    <mergeCell ref="X28:Y28"/>
    <mergeCell ref="Z28:AA28"/>
    <mergeCell ref="AB28:AC28"/>
    <mergeCell ref="AF28:AG28"/>
    <mergeCell ref="AH28:AI28"/>
    <mergeCell ref="AJ28:AK28"/>
    <mergeCell ref="C27:D27"/>
    <mergeCell ref="E27:F27"/>
    <mergeCell ref="G27:H27"/>
    <mergeCell ref="K27:L27"/>
    <mergeCell ref="M27:N27"/>
    <mergeCell ref="O27:P27"/>
    <mergeCell ref="X27:Y27"/>
    <mergeCell ref="Z27:AA27"/>
    <mergeCell ref="AB27:AC27"/>
    <mergeCell ref="AF25:AG25"/>
    <mergeCell ref="AH25:AI25"/>
    <mergeCell ref="AJ25:AK25"/>
    <mergeCell ref="C26:D26"/>
    <mergeCell ref="E26:F26"/>
    <mergeCell ref="G26:H26"/>
    <mergeCell ref="K26:L26"/>
    <mergeCell ref="M26:N26"/>
    <mergeCell ref="AJ26:AK26"/>
    <mergeCell ref="O26:P26"/>
    <mergeCell ref="X26:Y26"/>
    <mergeCell ref="Z26:AA26"/>
    <mergeCell ref="AB26:AC26"/>
    <mergeCell ref="AF26:AG26"/>
    <mergeCell ref="AH26:AI26"/>
    <mergeCell ref="C25:D25"/>
    <mergeCell ref="E25:F25"/>
    <mergeCell ref="G25:H25"/>
    <mergeCell ref="K25:L25"/>
    <mergeCell ref="M25:N25"/>
    <mergeCell ref="O25:P25"/>
    <mergeCell ref="X25:Y25"/>
    <mergeCell ref="Z25:AA25"/>
    <mergeCell ref="AB25:AC25"/>
    <mergeCell ref="C23:D23"/>
    <mergeCell ref="E23:F23"/>
    <mergeCell ref="G23:H23"/>
    <mergeCell ref="K23:L23"/>
    <mergeCell ref="M23:N23"/>
    <mergeCell ref="AJ23:AK23"/>
    <mergeCell ref="C24:D24"/>
    <mergeCell ref="E24:F24"/>
    <mergeCell ref="G24:H24"/>
    <mergeCell ref="K24:L24"/>
    <mergeCell ref="M24:N24"/>
    <mergeCell ref="O24:P24"/>
    <mergeCell ref="X24:Y24"/>
    <mergeCell ref="Z24:AA24"/>
    <mergeCell ref="AB24:AC24"/>
    <mergeCell ref="O23:P23"/>
    <mergeCell ref="X23:Y23"/>
    <mergeCell ref="Z23:AA23"/>
    <mergeCell ref="AB23:AC23"/>
    <mergeCell ref="AF23:AG23"/>
    <mergeCell ref="AH23:AI23"/>
    <mergeCell ref="AF24:AG24"/>
    <mergeCell ref="AH24:AI24"/>
    <mergeCell ref="AJ24:AK24"/>
    <mergeCell ref="AF21:AG21"/>
    <mergeCell ref="AH21:AI21"/>
    <mergeCell ref="AJ21:AK21"/>
    <mergeCell ref="C22:D22"/>
    <mergeCell ref="E22:F22"/>
    <mergeCell ref="G22:H22"/>
    <mergeCell ref="K22:L22"/>
    <mergeCell ref="M22:N22"/>
    <mergeCell ref="O22:P22"/>
    <mergeCell ref="X22:Y22"/>
    <mergeCell ref="Z22:AA22"/>
    <mergeCell ref="AB22:AC22"/>
    <mergeCell ref="AF22:AG22"/>
    <mergeCell ref="AH22:AI22"/>
    <mergeCell ref="AJ22:AK22"/>
    <mergeCell ref="C21:D21"/>
    <mergeCell ref="E21:F21"/>
    <mergeCell ref="G21:H21"/>
    <mergeCell ref="K21:L21"/>
    <mergeCell ref="M21:N21"/>
    <mergeCell ref="O21:P21"/>
    <mergeCell ref="X21:Y21"/>
    <mergeCell ref="Z21:AA21"/>
    <mergeCell ref="AB21:AC21"/>
    <mergeCell ref="Z19:AA19"/>
    <mergeCell ref="AB19:AC19"/>
    <mergeCell ref="AF19:AG19"/>
    <mergeCell ref="AH19:AI19"/>
    <mergeCell ref="AJ19:AK19"/>
    <mergeCell ref="C20:D20"/>
    <mergeCell ref="E20:F20"/>
    <mergeCell ref="G20:H20"/>
    <mergeCell ref="K20:L20"/>
    <mergeCell ref="M20:N20"/>
    <mergeCell ref="AJ20:AK20"/>
    <mergeCell ref="O20:P20"/>
    <mergeCell ref="X20:Y20"/>
    <mergeCell ref="Z20:AA20"/>
    <mergeCell ref="AB20:AC20"/>
    <mergeCell ref="AF20:AG20"/>
    <mergeCell ref="AH20:AI20"/>
    <mergeCell ref="AJ9:AJ18"/>
    <mergeCell ref="AK9:AK18"/>
    <mergeCell ref="AL9:AL18"/>
    <mergeCell ref="C19:D19"/>
    <mergeCell ref="E19:F19"/>
    <mergeCell ref="G19:H19"/>
    <mergeCell ref="K19:L19"/>
    <mergeCell ref="M19:N19"/>
    <mergeCell ref="O19:P19"/>
    <mergeCell ref="X19:Y19"/>
    <mergeCell ref="AD9:AD18"/>
    <mergeCell ref="AE9:AE18"/>
    <mergeCell ref="AF9:AF18"/>
    <mergeCell ref="AG9:AG18"/>
    <mergeCell ref="AH9:AH18"/>
    <mergeCell ref="AI9:AI18"/>
    <mergeCell ref="X9:X18"/>
    <mergeCell ref="Y9:Y18"/>
    <mergeCell ref="Z9:Z18"/>
    <mergeCell ref="AA9:AA18"/>
    <mergeCell ref="AB9:AB18"/>
    <mergeCell ref="AC9:AC18"/>
    <mergeCell ref="Q9:Q18"/>
    <mergeCell ref="R9:R18"/>
    <mergeCell ref="E9:E18"/>
    <mergeCell ref="F9:F18"/>
    <mergeCell ref="S9:S18"/>
    <mergeCell ref="U9:U18"/>
    <mergeCell ref="V9:V18"/>
    <mergeCell ref="W9:W18"/>
    <mergeCell ref="K9:K18"/>
    <mergeCell ref="L9:L18"/>
    <mergeCell ref="M9:M18"/>
    <mergeCell ref="N9:N18"/>
    <mergeCell ref="O9:O18"/>
    <mergeCell ref="P9:P18"/>
    <mergeCell ref="A1:S3"/>
    <mergeCell ref="U1:AM2"/>
    <mergeCell ref="C4:J5"/>
    <mergeCell ref="K4:R5"/>
    <mergeCell ref="V4:AC5"/>
    <mergeCell ref="AD4:AK5"/>
    <mergeCell ref="A7:A18"/>
    <mergeCell ref="B7:I8"/>
    <mergeCell ref="J7:Q8"/>
    <mergeCell ref="R7:S7"/>
    <mergeCell ref="T7:T18"/>
    <mergeCell ref="U7:V7"/>
    <mergeCell ref="G9:G18"/>
    <mergeCell ref="H9:H18"/>
    <mergeCell ref="I9:I18"/>
    <mergeCell ref="J9:J18"/>
    <mergeCell ref="W7:AD8"/>
    <mergeCell ref="AE7:AL8"/>
    <mergeCell ref="AM7:AM18"/>
    <mergeCell ref="R8:S8"/>
    <mergeCell ref="U8:V8"/>
    <mergeCell ref="B9:B18"/>
    <mergeCell ref="C9:C18"/>
    <mergeCell ref="D9:D18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75"/>
  <sheetViews>
    <sheetView zoomScaleNormal="100" workbookViewId="0">
      <selection activeCell="Q4" sqref="Q4:T5"/>
    </sheetView>
  </sheetViews>
  <sheetFormatPr defaultRowHeight="12.75" x14ac:dyDescent="0.2"/>
  <cols>
    <col min="1" max="1" width="13" customWidth="1"/>
    <col min="2" max="2" width="10.85546875" customWidth="1"/>
    <col min="3" max="3" width="4" customWidth="1"/>
    <col min="4" max="4" width="4.140625" customWidth="1"/>
    <col min="5" max="5" width="4.42578125" customWidth="1"/>
    <col min="6" max="8" width="4.28515625" customWidth="1"/>
    <col min="9" max="9" width="8.7109375" customWidth="1"/>
    <col min="10" max="10" width="10.85546875" customWidth="1"/>
    <col min="11" max="11" width="4" customWidth="1"/>
    <col min="12" max="12" width="4.140625" customWidth="1"/>
    <col min="13" max="13" width="4.42578125" customWidth="1"/>
    <col min="14" max="16" width="4.28515625" customWidth="1"/>
    <col min="17" max="17" width="8.7109375" customWidth="1"/>
    <col min="18" max="19" width="10.7109375" customWidth="1"/>
    <col min="20" max="20" width="15.42578125" customWidth="1"/>
    <col min="21" max="21" width="10.7109375" customWidth="1"/>
    <col min="22" max="22" width="11" customWidth="1"/>
    <col min="23" max="23" width="8.7109375" customWidth="1"/>
    <col min="24" max="25" width="4.28515625" customWidth="1"/>
    <col min="26" max="26" width="4.42578125" customWidth="1"/>
    <col min="27" max="27" width="4.28515625" customWidth="1"/>
    <col min="28" max="28" width="4" customWidth="1"/>
    <col min="29" max="29" width="4.140625" customWidth="1"/>
    <col min="30" max="30" width="10.85546875" customWidth="1"/>
    <col min="31" max="31" width="8.7109375" customWidth="1"/>
    <col min="32" max="33" width="4.28515625" customWidth="1"/>
    <col min="34" max="34" width="4.42578125" customWidth="1"/>
    <col min="35" max="35" width="4.28515625" customWidth="1"/>
    <col min="36" max="36" width="4" customWidth="1"/>
    <col min="37" max="37" width="4.140625" customWidth="1"/>
    <col min="38" max="38" width="10.85546875" customWidth="1"/>
    <col min="39" max="39" width="13" customWidth="1"/>
    <col min="40" max="40" width="5.7109375" customWidth="1"/>
    <col min="257" max="257" width="13" customWidth="1"/>
    <col min="258" max="258" width="10.85546875" customWidth="1"/>
    <col min="259" max="259" width="4" customWidth="1"/>
    <col min="260" max="260" width="4.140625" customWidth="1"/>
    <col min="261" max="261" width="4.42578125" customWidth="1"/>
    <col min="262" max="264" width="4.28515625" customWidth="1"/>
    <col min="265" max="265" width="8.7109375" customWidth="1"/>
    <col min="266" max="266" width="10.85546875" customWidth="1"/>
    <col min="267" max="267" width="4" customWidth="1"/>
    <col min="268" max="268" width="4.140625" customWidth="1"/>
    <col min="269" max="269" width="4.42578125" customWidth="1"/>
    <col min="270" max="272" width="4.28515625" customWidth="1"/>
    <col min="273" max="273" width="8.7109375" customWidth="1"/>
    <col min="274" max="275" width="10.7109375" customWidth="1"/>
    <col min="276" max="276" width="15.42578125" customWidth="1"/>
    <col min="277" max="277" width="10.7109375" customWidth="1"/>
    <col min="278" max="278" width="11" customWidth="1"/>
    <col min="279" max="279" width="8.7109375" customWidth="1"/>
    <col min="280" max="281" width="4.28515625" customWidth="1"/>
    <col min="282" max="282" width="4.42578125" customWidth="1"/>
    <col min="283" max="283" width="4.28515625" customWidth="1"/>
    <col min="284" max="284" width="4" customWidth="1"/>
    <col min="285" max="285" width="4.140625" customWidth="1"/>
    <col min="286" max="286" width="10.85546875" customWidth="1"/>
    <col min="287" max="287" width="8.7109375" customWidth="1"/>
    <col min="288" max="289" width="4.28515625" customWidth="1"/>
    <col min="290" max="290" width="4.42578125" customWidth="1"/>
    <col min="291" max="291" width="4.28515625" customWidth="1"/>
    <col min="292" max="292" width="4" customWidth="1"/>
    <col min="293" max="293" width="4.140625" customWidth="1"/>
    <col min="294" max="294" width="10.85546875" customWidth="1"/>
    <col min="295" max="295" width="13" customWidth="1"/>
    <col min="296" max="296" width="5.7109375" customWidth="1"/>
    <col min="513" max="513" width="13" customWidth="1"/>
    <col min="514" max="514" width="10.85546875" customWidth="1"/>
    <col min="515" max="515" width="4" customWidth="1"/>
    <col min="516" max="516" width="4.140625" customWidth="1"/>
    <col min="517" max="517" width="4.42578125" customWidth="1"/>
    <col min="518" max="520" width="4.28515625" customWidth="1"/>
    <col min="521" max="521" width="8.7109375" customWidth="1"/>
    <col min="522" max="522" width="10.85546875" customWidth="1"/>
    <col min="523" max="523" width="4" customWidth="1"/>
    <col min="524" max="524" width="4.140625" customWidth="1"/>
    <col min="525" max="525" width="4.42578125" customWidth="1"/>
    <col min="526" max="528" width="4.28515625" customWidth="1"/>
    <col min="529" max="529" width="8.7109375" customWidth="1"/>
    <col min="530" max="531" width="10.7109375" customWidth="1"/>
    <col min="532" max="532" width="15.42578125" customWidth="1"/>
    <col min="533" max="533" width="10.7109375" customWidth="1"/>
    <col min="534" max="534" width="11" customWidth="1"/>
    <col min="535" max="535" width="8.7109375" customWidth="1"/>
    <col min="536" max="537" width="4.28515625" customWidth="1"/>
    <col min="538" max="538" width="4.42578125" customWidth="1"/>
    <col min="539" max="539" width="4.28515625" customWidth="1"/>
    <col min="540" max="540" width="4" customWidth="1"/>
    <col min="541" max="541" width="4.140625" customWidth="1"/>
    <col min="542" max="542" width="10.85546875" customWidth="1"/>
    <col min="543" max="543" width="8.7109375" customWidth="1"/>
    <col min="544" max="545" width="4.28515625" customWidth="1"/>
    <col min="546" max="546" width="4.42578125" customWidth="1"/>
    <col min="547" max="547" width="4.28515625" customWidth="1"/>
    <col min="548" max="548" width="4" customWidth="1"/>
    <col min="549" max="549" width="4.140625" customWidth="1"/>
    <col min="550" max="550" width="10.85546875" customWidth="1"/>
    <col min="551" max="551" width="13" customWidth="1"/>
    <col min="552" max="552" width="5.7109375" customWidth="1"/>
    <col min="769" max="769" width="13" customWidth="1"/>
    <col min="770" max="770" width="10.85546875" customWidth="1"/>
    <col min="771" max="771" width="4" customWidth="1"/>
    <col min="772" max="772" width="4.140625" customWidth="1"/>
    <col min="773" max="773" width="4.42578125" customWidth="1"/>
    <col min="774" max="776" width="4.28515625" customWidth="1"/>
    <col min="777" max="777" width="8.7109375" customWidth="1"/>
    <col min="778" max="778" width="10.85546875" customWidth="1"/>
    <col min="779" max="779" width="4" customWidth="1"/>
    <col min="780" max="780" width="4.140625" customWidth="1"/>
    <col min="781" max="781" width="4.42578125" customWidth="1"/>
    <col min="782" max="784" width="4.28515625" customWidth="1"/>
    <col min="785" max="785" width="8.7109375" customWidth="1"/>
    <col min="786" max="787" width="10.7109375" customWidth="1"/>
    <col min="788" max="788" width="15.42578125" customWidth="1"/>
    <col min="789" max="789" width="10.7109375" customWidth="1"/>
    <col min="790" max="790" width="11" customWidth="1"/>
    <col min="791" max="791" width="8.7109375" customWidth="1"/>
    <col min="792" max="793" width="4.28515625" customWidth="1"/>
    <col min="794" max="794" width="4.42578125" customWidth="1"/>
    <col min="795" max="795" width="4.28515625" customWidth="1"/>
    <col min="796" max="796" width="4" customWidth="1"/>
    <col min="797" max="797" width="4.140625" customWidth="1"/>
    <col min="798" max="798" width="10.85546875" customWidth="1"/>
    <col min="799" max="799" width="8.7109375" customWidth="1"/>
    <col min="800" max="801" width="4.28515625" customWidth="1"/>
    <col min="802" max="802" width="4.42578125" customWidth="1"/>
    <col min="803" max="803" width="4.28515625" customWidth="1"/>
    <col min="804" max="804" width="4" customWidth="1"/>
    <col min="805" max="805" width="4.140625" customWidth="1"/>
    <col min="806" max="806" width="10.85546875" customWidth="1"/>
    <col min="807" max="807" width="13" customWidth="1"/>
    <col min="808" max="808" width="5.7109375" customWidth="1"/>
    <col min="1025" max="1025" width="13" customWidth="1"/>
    <col min="1026" max="1026" width="10.85546875" customWidth="1"/>
    <col min="1027" max="1027" width="4" customWidth="1"/>
    <col min="1028" max="1028" width="4.140625" customWidth="1"/>
    <col min="1029" max="1029" width="4.42578125" customWidth="1"/>
    <col min="1030" max="1032" width="4.28515625" customWidth="1"/>
    <col min="1033" max="1033" width="8.7109375" customWidth="1"/>
    <col min="1034" max="1034" width="10.85546875" customWidth="1"/>
    <col min="1035" max="1035" width="4" customWidth="1"/>
    <col min="1036" max="1036" width="4.140625" customWidth="1"/>
    <col min="1037" max="1037" width="4.42578125" customWidth="1"/>
    <col min="1038" max="1040" width="4.28515625" customWidth="1"/>
    <col min="1041" max="1041" width="8.7109375" customWidth="1"/>
    <col min="1042" max="1043" width="10.7109375" customWidth="1"/>
    <col min="1044" max="1044" width="15.42578125" customWidth="1"/>
    <col min="1045" max="1045" width="10.7109375" customWidth="1"/>
    <col min="1046" max="1046" width="11" customWidth="1"/>
    <col min="1047" max="1047" width="8.7109375" customWidth="1"/>
    <col min="1048" max="1049" width="4.28515625" customWidth="1"/>
    <col min="1050" max="1050" width="4.42578125" customWidth="1"/>
    <col min="1051" max="1051" width="4.28515625" customWidth="1"/>
    <col min="1052" max="1052" width="4" customWidth="1"/>
    <col min="1053" max="1053" width="4.140625" customWidth="1"/>
    <col min="1054" max="1054" width="10.85546875" customWidth="1"/>
    <col min="1055" max="1055" width="8.7109375" customWidth="1"/>
    <col min="1056" max="1057" width="4.28515625" customWidth="1"/>
    <col min="1058" max="1058" width="4.42578125" customWidth="1"/>
    <col min="1059" max="1059" width="4.28515625" customWidth="1"/>
    <col min="1060" max="1060" width="4" customWidth="1"/>
    <col min="1061" max="1061" width="4.140625" customWidth="1"/>
    <col min="1062" max="1062" width="10.85546875" customWidth="1"/>
    <col min="1063" max="1063" width="13" customWidth="1"/>
    <col min="1064" max="1064" width="5.7109375" customWidth="1"/>
    <col min="1281" max="1281" width="13" customWidth="1"/>
    <col min="1282" max="1282" width="10.85546875" customWidth="1"/>
    <col min="1283" max="1283" width="4" customWidth="1"/>
    <col min="1284" max="1284" width="4.140625" customWidth="1"/>
    <col min="1285" max="1285" width="4.42578125" customWidth="1"/>
    <col min="1286" max="1288" width="4.28515625" customWidth="1"/>
    <col min="1289" max="1289" width="8.7109375" customWidth="1"/>
    <col min="1290" max="1290" width="10.85546875" customWidth="1"/>
    <col min="1291" max="1291" width="4" customWidth="1"/>
    <col min="1292" max="1292" width="4.140625" customWidth="1"/>
    <col min="1293" max="1293" width="4.42578125" customWidth="1"/>
    <col min="1294" max="1296" width="4.28515625" customWidth="1"/>
    <col min="1297" max="1297" width="8.7109375" customWidth="1"/>
    <col min="1298" max="1299" width="10.7109375" customWidth="1"/>
    <col min="1300" max="1300" width="15.42578125" customWidth="1"/>
    <col min="1301" max="1301" width="10.7109375" customWidth="1"/>
    <col min="1302" max="1302" width="11" customWidth="1"/>
    <col min="1303" max="1303" width="8.7109375" customWidth="1"/>
    <col min="1304" max="1305" width="4.28515625" customWidth="1"/>
    <col min="1306" max="1306" width="4.42578125" customWidth="1"/>
    <col min="1307" max="1307" width="4.28515625" customWidth="1"/>
    <col min="1308" max="1308" width="4" customWidth="1"/>
    <col min="1309" max="1309" width="4.140625" customWidth="1"/>
    <col min="1310" max="1310" width="10.85546875" customWidth="1"/>
    <col min="1311" max="1311" width="8.7109375" customWidth="1"/>
    <col min="1312" max="1313" width="4.28515625" customWidth="1"/>
    <col min="1314" max="1314" width="4.42578125" customWidth="1"/>
    <col min="1315" max="1315" width="4.28515625" customWidth="1"/>
    <col min="1316" max="1316" width="4" customWidth="1"/>
    <col min="1317" max="1317" width="4.140625" customWidth="1"/>
    <col min="1318" max="1318" width="10.85546875" customWidth="1"/>
    <col min="1319" max="1319" width="13" customWidth="1"/>
    <col min="1320" max="1320" width="5.7109375" customWidth="1"/>
    <col min="1537" max="1537" width="13" customWidth="1"/>
    <col min="1538" max="1538" width="10.85546875" customWidth="1"/>
    <col min="1539" max="1539" width="4" customWidth="1"/>
    <col min="1540" max="1540" width="4.140625" customWidth="1"/>
    <col min="1541" max="1541" width="4.42578125" customWidth="1"/>
    <col min="1542" max="1544" width="4.28515625" customWidth="1"/>
    <col min="1545" max="1545" width="8.7109375" customWidth="1"/>
    <col min="1546" max="1546" width="10.85546875" customWidth="1"/>
    <col min="1547" max="1547" width="4" customWidth="1"/>
    <col min="1548" max="1548" width="4.140625" customWidth="1"/>
    <col min="1549" max="1549" width="4.42578125" customWidth="1"/>
    <col min="1550" max="1552" width="4.28515625" customWidth="1"/>
    <col min="1553" max="1553" width="8.7109375" customWidth="1"/>
    <col min="1554" max="1555" width="10.7109375" customWidth="1"/>
    <col min="1556" max="1556" width="15.42578125" customWidth="1"/>
    <col min="1557" max="1557" width="10.7109375" customWidth="1"/>
    <col min="1558" max="1558" width="11" customWidth="1"/>
    <col min="1559" max="1559" width="8.7109375" customWidth="1"/>
    <col min="1560" max="1561" width="4.28515625" customWidth="1"/>
    <col min="1562" max="1562" width="4.42578125" customWidth="1"/>
    <col min="1563" max="1563" width="4.28515625" customWidth="1"/>
    <col min="1564" max="1564" width="4" customWidth="1"/>
    <col min="1565" max="1565" width="4.140625" customWidth="1"/>
    <col min="1566" max="1566" width="10.85546875" customWidth="1"/>
    <col min="1567" max="1567" width="8.7109375" customWidth="1"/>
    <col min="1568" max="1569" width="4.28515625" customWidth="1"/>
    <col min="1570" max="1570" width="4.42578125" customWidth="1"/>
    <col min="1571" max="1571" width="4.28515625" customWidth="1"/>
    <col min="1572" max="1572" width="4" customWidth="1"/>
    <col min="1573" max="1573" width="4.140625" customWidth="1"/>
    <col min="1574" max="1574" width="10.85546875" customWidth="1"/>
    <col min="1575" max="1575" width="13" customWidth="1"/>
    <col min="1576" max="1576" width="5.7109375" customWidth="1"/>
    <col min="1793" max="1793" width="13" customWidth="1"/>
    <col min="1794" max="1794" width="10.85546875" customWidth="1"/>
    <col min="1795" max="1795" width="4" customWidth="1"/>
    <col min="1796" max="1796" width="4.140625" customWidth="1"/>
    <col min="1797" max="1797" width="4.42578125" customWidth="1"/>
    <col min="1798" max="1800" width="4.28515625" customWidth="1"/>
    <col min="1801" max="1801" width="8.7109375" customWidth="1"/>
    <col min="1802" max="1802" width="10.85546875" customWidth="1"/>
    <col min="1803" max="1803" width="4" customWidth="1"/>
    <col min="1804" max="1804" width="4.140625" customWidth="1"/>
    <col min="1805" max="1805" width="4.42578125" customWidth="1"/>
    <col min="1806" max="1808" width="4.28515625" customWidth="1"/>
    <col min="1809" max="1809" width="8.7109375" customWidth="1"/>
    <col min="1810" max="1811" width="10.7109375" customWidth="1"/>
    <col min="1812" max="1812" width="15.42578125" customWidth="1"/>
    <col min="1813" max="1813" width="10.7109375" customWidth="1"/>
    <col min="1814" max="1814" width="11" customWidth="1"/>
    <col min="1815" max="1815" width="8.7109375" customWidth="1"/>
    <col min="1816" max="1817" width="4.28515625" customWidth="1"/>
    <col min="1818" max="1818" width="4.42578125" customWidth="1"/>
    <col min="1819" max="1819" width="4.28515625" customWidth="1"/>
    <col min="1820" max="1820" width="4" customWidth="1"/>
    <col min="1821" max="1821" width="4.140625" customWidth="1"/>
    <col min="1822" max="1822" width="10.85546875" customWidth="1"/>
    <col min="1823" max="1823" width="8.7109375" customWidth="1"/>
    <col min="1824" max="1825" width="4.28515625" customWidth="1"/>
    <col min="1826" max="1826" width="4.42578125" customWidth="1"/>
    <col min="1827" max="1827" width="4.28515625" customWidth="1"/>
    <col min="1828" max="1828" width="4" customWidth="1"/>
    <col min="1829" max="1829" width="4.140625" customWidth="1"/>
    <col min="1830" max="1830" width="10.85546875" customWidth="1"/>
    <col min="1831" max="1831" width="13" customWidth="1"/>
    <col min="1832" max="1832" width="5.7109375" customWidth="1"/>
    <col min="2049" max="2049" width="13" customWidth="1"/>
    <col min="2050" max="2050" width="10.85546875" customWidth="1"/>
    <col min="2051" max="2051" width="4" customWidth="1"/>
    <col min="2052" max="2052" width="4.140625" customWidth="1"/>
    <col min="2053" max="2053" width="4.42578125" customWidth="1"/>
    <col min="2054" max="2056" width="4.28515625" customWidth="1"/>
    <col min="2057" max="2057" width="8.7109375" customWidth="1"/>
    <col min="2058" max="2058" width="10.85546875" customWidth="1"/>
    <col min="2059" max="2059" width="4" customWidth="1"/>
    <col min="2060" max="2060" width="4.140625" customWidth="1"/>
    <col min="2061" max="2061" width="4.42578125" customWidth="1"/>
    <col min="2062" max="2064" width="4.28515625" customWidth="1"/>
    <col min="2065" max="2065" width="8.7109375" customWidth="1"/>
    <col min="2066" max="2067" width="10.7109375" customWidth="1"/>
    <col min="2068" max="2068" width="15.42578125" customWidth="1"/>
    <col min="2069" max="2069" width="10.7109375" customWidth="1"/>
    <col min="2070" max="2070" width="11" customWidth="1"/>
    <col min="2071" max="2071" width="8.7109375" customWidth="1"/>
    <col min="2072" max="2073" width="4.28515625" customWidth="1"/>
    <col min="2074" max="2074" width="4.42578125" customWidth="1"/>
    <col min="2075" max="2075" width="4.28515625" customWidth="1"/>
    <col min="2076" max="2076" width="4" customWidth="1"/>
    <col min="2077" max="2077" width="4.140625" customWidth="1"/>
    <col min="2078" max="2078" width="10.85546875" customWidth="1"/>
    <col min="2079" max="2079" width="8.7109375" customWidth="1"/>
    <col min="2080" max="2081" width="4.28515625" customWidth="1"/>
    <col min="2082" max="2082" width="4.42578125" customWidth="1"/>
    <col min="2083" max="2083" width="4.28515625" customWidth="1"/>
    <col min="2084" max="2084" width="4" customWidth="1"/>
    <col min="2085" max="2085" width="4.140625" customWidth="1"/>
    <col min="2086" max="2086" width="10.85546875" customWidth="1"/>
    <col min="2087" max="2087" width="13" customWidth="1"/>
    <col min="2088" max="2088" width="5.7109375" customWidth="1"/>
    <col min="2305" max="2305" width="13" customWidth="1"/>
    <col min="2306" max="2306" width="10.85546875" customWidth="1"/>
    <col min="2307" max="2307" width="4" customWidth="1"/>
    <col min="2308" max="2308" width="4.140625" customWidth="1"/>
    <col min="2309" max="2309" width="4.42578125" customWidth="1"/>
    <col min="2310" max="2312" width="4.28515625" customWidth="1"/>
    <col min="2313" max="2313" width="8.7109375" customWidth="1"/>
    <col min="2314" max="2314" width="10.85546875" customWidth="1"/>
    <col min="2315" max="2315" width="4" customWidth="1"/>
    <col min="2316" max="2316" width="4.140625" customWidth="1"/>
    <col min="2317" max="2317" width="4.42578125" customWidth="1"/>
    <col min="2318" max="2320" width="4.28515625" customWidth="1"/>
    <col min="2321" max="2321" width="8.7109375" customWidth="1"/>
    <col min="2322" max="2323" width="10.7109375" customWidth="1"/>
    <col min="2324" max="2324" width="15.42578125" customWidth="1"/>
    <col min="2325" max="2325" width="10.7109375" customWidth="1"/>
    <col min="2326" max="2326" width="11" customWidth="1"/>
    <col min="2327" max="2327" width="8.7109375" customWidth="1"/>
    <col min="2328" max="2329" width="4.28515625" customWidth="1"/>
    <col min="2330" max="2330" width="4.42578125" customWidth="1"/>
    <col min="2331" max="2331" width="4.28515625" customWidth="1"/>
    <col min="2332" max="2332" width="4" customWidth="1"/>
    <col min="2333" max="2333" width="4.140625" customWidth="1"/>
    <col min="2334" max="2334" width="10.85546875" customWidth="1"/>
    <col min="2335" max="2335" width="8.7109375" customWidth="1"/>
    <col min="2336" max="2337" width="4.28515625" customWidth="1"/>
    <col min="2338" max="2338" width="4.42578125" customWidth="1"/>
    <col min="2339" max="2339" width="4.28515625" customWidth="1"/>
    <col min="2340" max="2340" width="4" customWidth="1"/>
    <col min="2341" max="2341" width="4.140625" customWidth="1"/>
    <col min="2342" max="2342" width="10.85546875" customWidth="1"/>
    <col min="2343" max="2343" width="13" customWidth="1"/>
    <col min="2344" max="2344" width="5.7109375" customWidth="1"/>
    <col min="2561" max="2561" width="13" customWidth="1"/>
    <col min="2562" max="2562" width="10.85546875" customWidth="1"/>
    <col min="2563" max="2563" width="4" customWidth="1"/>
    <col min="2564" max="2564" width="4.140625" customWidth="1"/>
    <col min="2565" max="2565" width="4.42578125" customWidth="1"/>
    <col min="2566" max="2568" width="4.28515625" customWidth="1"/>
    <col min="2569" max="2569" width="8.7109375" customWidth="1"/>
    <col min="2570" max="2570" width="10.85546875" customWidth="1"/>
    <col min="2571" max="2571" width="4" customWidth="1"/>
    <col min="2572" max="2572" width="4.140625" customWidth="1"/>
    <col min="2573" max="2573" width="4.42578125" customWidth="1"/>
    <col min="2574" max="2576" width="4.28515625" customWidth="1"/>
    <col min="2577" max="2577" width="8.7109375" customWidth="1"/>
    <col min="2578" max="2579" width="10.7109375" customWidth="1"/>
    <col min="2580" max="2580" width="15.42578125" customWidth="1"/>
    <col min="2581" max="2581" width="10.7109375" customWidth="1"/>
    <col min="2582" max="2582" width="11" customWidth="1"/>
    <col min="2583" max="2583" width="8.7109375" customWidth="1"/>
    <col min="2584" max="2585" width="4.28515625" customWidth="1"/>
    <col min="2586" max="2586" width="4.42578125" customWidth="1"/>
    <col min="2587" max="2587" width="4.28515625" customWidth="1"/>
    <col min="2588" max="2588" width="4" customWidth="1"/>
    <col min="2589" max="2589" width="4.140625" customWidth="1"/>
    <col min="2590" max="2590" width="10.85546875" customWidth="1"/>
    <col min="2591" max="2591" width="8.7109375" customWidth="1"/>
    <col min="2592" max="2593" width="4.28515625" customWidth="1"/>
    <col min="2594" max="2594" width="4.42578125" customWidth="1"/>
    <col min="2595" max="2595" width="4.28515625" customWidth="1"/>
    <col min="2596" max="2596" width="4" customWidth="1"/>
    <col min="2597" max="2597" width="4.140625" customWidth="1"/>
    <col min="2598" max="2598" width="10.85546875" customWidth="1"/>
    <col min="2599" max="2599" width="13" customWidth="1"/>
    <col min="2600" max="2600" width="5.7109375" customWidth="1"/>
    <col min="2817" max="2817" width="13" customWidth="1"/>
    <col min="2818" max="2818" width="10.85546875" customWidth="1"/>
    <col min="2819" max="2819" width="4" customWidth="1"/>
    <col min="2820" max="2820" width="4.140625" customWidth="1"/>
    <col min="2821" max="2821" width="4.42578125" customWidth="1"/>
    <col min="2822" max="2824" width="4.28515625" customWidth="1"/>
    <col min="2825" max="2825" width="8.7109375" customWidth="1"/>
    <col min="2826" max="2826" width="10.85546875" customWidth="1"/>
    <col min="2827" max="2827" width="4" customWidth="1"/>
    <col min="2828" max="2828" width="4.140625" customWidth="1"/>
    <col min="2829" max="2829" width="4.42578125" customWidth="1"/>
    <col min="2830" max="2832" width="4.28515625" customWidth="1"/>
    <col min="2833" max="2833" width="8.7109375" customWidth="1"/>
    <col min="2834" max="2835" width="10.7109375" customWidth="1"/>
    <col min="2836" max="2836" width="15.42578125" customWidth="1"/>
    <col min="2837" max="2837" width="10.7109375" customWidth="1"/>
    <col min="2838" max="2838" width="11" customWidth="1"/>
    <col min="2839" max="2839" width="8.7109375" customWidth="1"/>
    <col min="2840" max="2841" width="4.28515625" customWidth="1"/>
    <col min="2842" max="2842" width="4.42578125" customWidth="1"/>
    <col min="2843" max="2843" width="4.28515625" customWidth="1"/>
    <col min="2844" max="2844" width="4" customWidth="1"/>
    <col min="2845" max="2845" width="4.140625" customWidth="1"/>
    <col min="2846" max="2846" width="10.85546875" customWidth="1"/>
    <col min="2847" max="2847" width="8.7109375" customWidth="1"/>
    <col min="2848" max="2849" width="4.28515625" customWidth="1"/>
    <col min="2850" max="2850" width="4.42578125" customWidth="1"/>
    <col min="2851" max="2851" width="4.28515625" customWidth="1"/>
    <col min="2852" max="2852" width="4" customWidth="1"/>
    <col min="2853" max="2853" width="4.140625" customWidth="1"/>
    <col min="2854" max="2854" width="10.85546875" customWidth="1"/>
    <col min="2855" max="2855" width="13" customWidth="1"/>
    <col min="2856" max="2856" width="5.7109375" customWidth="1"/>
    <col min="3073" max="3073" width="13" customWidth="1"/>
    <col min="3074" max="3074" width="10.85546875" customWidth="1"/>
    <col min="3075" max="3075" width="4" customWidth="1"/>
    <col min="3076" max="3076" width="4.140625" customWidth="1"/>
    <col min="3077" max="3077" width="4.42578125" customWidth="1"/>
    <col min="3078" max="3080" width="4.28515625" customWidth="1"/>
    <col min="3081" max="3081" width="8.7109375" customWidth="1"/>
    <col min="3082" max="3082" width="10.85546875" customWidth="1"/>
    <col min="3083" max="3083" width="4" customWidth="1"/>
    <col min="3084" max="3084" width="4.140625" customWidth="1"/>
    <col min="3085" max="3085" width="4.42578125" customWidth="1"/>
    <col min="3086" max="3088" width="4.28515625" customWidth="1"/>
    <col min="3089" max="3089" width="8.7109375" customWidth="1"/>
    <col min="3090" max="3091" width="10.7109375" customWidth="1"/>
    <col min="3092" max="3092" width="15.42578125" customWidth="1"/>
    <col min="3093" max="3093" width="10.7109375" customWidth="1"/>
    <col min="3094" max="3094" width="11" customWidth="1"/>
    <col min="3095" max="3095" width="8.7109375" customWidth="1"/>
    <col min="3096" max="3097" width="4.28515625" customWidth="1"/>
    <col min="3098" max="3098" width="4.42578125" customWidth="1"/>
    <col min="3099" max="3099" width="4.28515625" customWidth="1"/>
    <col min="3100" max="3100" width="4" customWidth="1"/>
    <col min="3101" max="3101" width="4.140625" customWidth="1"/>
    <col min="3102" max="3102" width="10.85546875" customWidth="1"/>
    <col min="3103" max="3103" width="8.7109375" customWidth="1"/>
    <col min="3104" max="3105" width="4.28515625" customWidth="1"/>
    <col min="3106" max="3106" width="4.42578125" customWidth="1"/>
    <col min="3107" max="3107" width="4.28515625" customWidth="1"/>
    <col min="3108" max="3108" width="4" customWidth="1"/>
    <col min="3109" max="3109" width="4.140625" customWidth="1"/>
    <col min="3110" max="3110" width="10.85546875" customWidth="1"/>
    <col min="3111" max="3111" width="13" customWidth="1"/>
    <col min="3112" max="3112" width="5.7109375" customWidth="1"/>
    <col min="3329" max="3329" width="13" customWidth="1"/>
    <col min="3330" max="3330" width="10.85546875" customWidth="1"/>
    <col min="3331" max="3331" width="4" customWidth="1"/>
    <col min="3332" max="3332" width="4.140625" customWidth="1"/>
    <col min="3333" max="3333" width="4.42578125" customWidth="1"/>
    <col min="3334" max="3336" width="4.28515625" customWidth="1"/>
    <col min="3337" max="3337" width="8.7109375" customWidth="1"/>
    <col min="3338" max="3338" width="10.85546875" customWidth="1"/>
    <col min="3339" max="3339" width="4" customWidth="1"/>
    <col min="3340" max="3340" width="4.140625" customWidth="1"/>
    <col min="3341" max="3341" width="4.42578125" customWidth="1"/>
    <col min="3342" max="3344" width="4.28515625" customWidth="1"/>
    <col min="3345" max="3345" width="8.7109375" customWidth="1"/>
    <col min="3346" max="3347" width="10.7109375" customWidth="1"/>
    <col min="3348" max="3348" width="15.42578125" customWidth="1"/>
    <col min="3349" max="3349" width="10.7109375" customWidth="1"/>
    <col min="3350" max="3350" width="11" customWidth="1"/>
    <col min="3351" max="3351" width="8.7109375" customWidth="1"/>
    <col min="3352" max="3353" width="4.28515625" customWidth="1"/>
    <col min="3354" max="3354" width="4.42578125" customWidth="1"/>
    <col min="3355" max="3355" width="4.28515625" customWidth="1"/>
    <col min="3356" max="3356" width="4" customWidth="1"/>
    <col min="3357" max="3357" width="4.140625" customWidth="1"/>
    <col min="3358" max="3358" width="10.85546875" customWidth="1"/>
    <col min="3359" max="3359" width="8.7109375" customWidth="1"/>
    <col min="3360" max="3361" width="4.28515625" customWidth="1"/>
    <col min="3362" max="3362" width="4.42578125" customWidth="1"/>
    <col min="3363" max="3363" width="4.28515625" customWidth="1"/>
    <col min="3364" max="3364" width="4" customWidth="1"/>
    <col min="3365" max="3365" width="4.140625" customWidth="1"/>
    <col min="3366" max="3366" width="10.85546875" customWidth="1"/>
    <col min="3367" max="3367" width="13" customWidth="1"/>
    <col min="3368" max="3368" width="5.7109375" customWidth="1"/>
    <col min="3585" max="3585" width="13" customWidth="1"/>
    <col min="3586" max="3586" width="10.85546875" customWidth="1"/>
    <col min="3587" max="3587" width="4" customWidth="1"/>
    <col min="3588" max="3588" width="4.140625" customWidth="1"/>
    <col min="3589" max="3589" width="4.42578125" customWidth="1"/>
    <col min="3590" max="3592" width="4.28515625" customWidth="1"/>
    <col min="3593" max="3593" width="8.7109375" customWidth="1"/>
    <col min="3594" max="3594" width="10.85546875" customWidth="1"/>
    <col min="3595" max="3595" width="4" customWidth="1"/>
    <col min="3596" max="3596" width="4.140625" customWidth="1"/>
    <col min="3597" max="3597" width="4.42578125" customWidth="1"/>
    <col min="3598" max="3600" width="4.28515625" customWidth="1"/>
    <col min="3601" max="3601" width="8.7109375" customWidth="1"/>
    <col min="3602" max="3603" width="10.7109375" customWidth="1"/>
    <col min="3604" max="3604" width="15.42578125" customWidth="1"/>
    <col min="3605" max="3605" width="10.7109375" customWidth="1"/>
    <col min="3606" max="3606" width="11" customWidth="1"/>
    <col min="3607" max="3607" width="8.7109375" customWidth="1"/>
    <col min="3608" max="3609" width="4.28515625" customWidth="1"/>
    <col min="3610" max="3610" width="4.42578125" customWidth="1"/>
    <col min="3611" max="3611" width="4.28515625" customWidth="1"/>
    <col min="3612" max="3612" width="4" customWidth="1"/>
    <col min="3613" max="3613" width="4.140625" customWidth="1"/>
    <col min="3614" max="3614" width="10.85546875" customWidth="1"/>
    <col min="3615" max="3615" width="8.7109375" customWidth="1"/>
    <col min="3616" max="3617" width="4.28515625" customWidth="1"/>
    <col min="3618" max="3618" width="4.42578125" customWidth="1"/>
    <col min="3619" max="3619" width="4.28515625" customWidth="1"/>
    <col min="3620" max="3620" width="4" customWidth="1"/>
    <col min="3621" max="3621" width="4.140625" customWidth="1"/>
    <col min="3622" max="3622" width="10.85546875" customWidth="1"/>
    <col min="3623" max="3623" width="13" customWidth="1"/>
    <col min="3624" max="3624" width="5.7109375" customWidth="1"/>
    <col min="3841" max="3841" width="13" customWidth="1"/>
    <col min="3842" max="3842" width="10.85546875" customWidth="1"/>
    <col min="3843" max="3843" width="4" customWidth="1"/>
    <col min="3844" max="3844" width="4.140625" customWidth="1"/>
    <col min="3845" max="3845" width="4.42578125" customWidth="1"/>
    <col min="3846" max="3848" width="4.28515625" customWidth="1"/>
    <col min="3849" max="3849" width="8.7109375" customWidth="1"/>
    <col min="3850" max="3850" width="10.85546875" customWidth="1"/>
    <col min="3851" max="3851" width="4" customWidth="1"/>
    <col min="3852" max="3852" width="4.140625" customWidth="1"/>
    <col min="3853" max="3853" width="4.42578125" customWidth="1"/>
    <col min="3854" max="3856" width="4.28515625" customWidth="1"/>
    <col min="3857" max="3857" width="8.7109375" customWidth="1"/>
    <col min="3858" max="3859" width="10.7109375" customWidth="1"/>
    <col min="3860" max="3860" width="15.42578125" customWidth="1"/>
    <col min="3861" max="3861" width="10.7109375" customWidth="1"/>
    <col min="3862" max="3862" width="11" customWidth="1"/>
    <col min="3863" max="3863" width="8.7109375" customWidth="1"/>
    <col min="3864" max="3865" width="4.28515625" customWidth="1"/>
    <col min="3866" max="3866" width="4.42578125" customWidth="1"/>
    <col min="3867" max="3867" width="4.28515625" customWidth="1"/>
    <col min="3868" max="3868" width="4" customWidth="1"/>
    <col min="3869" max="3869" width="4.140625" customWidth="1"/>
    <col min="3870" max="3870" width="10.85546875" customWidth="1"/>
    <col min="3871" max="3871" width="8.7109375" customWidth="1"/>
    <col min="3872" max="3873" width="4.28515625" customWidth="1"/>
    <col min="3874" max="3874" width="4.42578125" customWidth="1"/>
    <col min="3875" max="3875" width="4.28515625" customWidth="1"/>
    <col min="3876" max="3876" width="4" customWidth="1"/>
    <col min="3877" max="3877" width="4.140625" customWidth="1"/>
    <col min="3878" max="3878" width="10.85546875" customWidth="1"/>
    <col min="3879" max="3879" width="13" customWidth="1"/>
    <col min="3880" max="3880" width="5.7109375" customWidth="1"/>
    <col min="4097" max="4097" width="13" customWidth="1"/>
    <col min="4098" max="4098" width="10.85546875" customWidth="1"/>
    <col min="4099" max="4099" width="4" customWidth="1"/>
    <col min="4100" max="4100" width="4.140625" customWidth="1"/>
    <col min="4101" max="4101" width="4.42578125" customWidth="1"/>
    <col min="4102" max="4104" width="4.28515625" customWidth="1"/>
    <col min="4105" max="4105" width="8.7109375" customWidth="1"/>
    <col min="4106" max="4106" width="10.85546875" customWidth="1"/>
    <col min="4107" max="4107" width="4" customWidth="1"/>
    <col min="4108" max="4108" width="4.140625" customWidth="1"/>
    <col min="4109" max="4109" width="4.42578125" customWidth="1"/>
    <col min="4110" max="4112" width="4.28515625" customWidth="1"/>
    <col min="4113" max="4113" width="8.7109375" customWidth="1"/>
    <col min="4114" max="4115" width="10.7109375" customWidth="1"/>
    <col min="4116" max="4116" width="15.42578125" customWidth="1"/>
    <col min="4117" max="4117" width="10.7109375" customWidth="1"/>
    <col min="4118" max="4118" width="11" customWidth="1"/>
    <col min="4119" max="4119" width="8.7109375" customWidth="1"/>
    <col min="4120" max="4121" width="4.28515625" customWidth="1"/>
    <col min="4122" max="4122" width="4.42578125" customWidth="1"/>
    <col min="4123" max="4123" width="4.28515625" customWidth="1"/>
    <col min="4124" max="4124" width="4" customWidth="1"/>
    <col min="4125" max="4125" width="4.140625" customWidth="1"/>
    <col min="4126" max="4126" width="10.85546875" customWidth="1"/>
    <col min="4127" max="4127" width="8.7109375" customWidth="1"/>
    <col min="4128" max="4129" width="4.28515625" customWidth="1"/>
    <col min="4130" max="4130" width="4.42578125" customWidth="1"/>
    <col min="4131" max="4131" width="4.28515625" customWidth="1"/>
    <col min="4132" max="4132" width="4" customWidth="1"/>
    <col min="4133" max="4133" width="4.140625" customWidth="1"/>
    <col min="4134" max="4134" width="10.85546875" customWidth="1"/>
    <col min="4135" max="4135" width="13" customWidth="1"/>
    <col min="4136" max="4136" width="5.7109375" customWidth="1"/>
    <col min="4353" max="4353" width="13" customWidth="1"/>
    <col min="4354" max="4354" width="10.85546875" customWidth="1"/>
    <col min="4355" max="4355" width="4" customWidth="1"/>
    <col min="4356" max="4356" width="4.140625" customWidth="1"/>
    <col min="4357" max="4357" width="4.42578125" customWidth="1"/>
    <col min="4358" max="4360" width="4.28515625" customWidth="1"/>
    <col min="4361" max="4361" width="8.7109375" customWidth="1"/>
    <col min="4362" max="4362" width="10.85546875" customWidth="1"/>
    <col min="4363" max="4363" width="4" customWidth="1"/>
    <col min="4364" max="4364" width="4.140625" customWidth="1"/>
    <col min="4365" max="4365" width="4.42578125" customWidth="1"/>
    <col min="4366" max="4368" width="4.28515625" customWidth="1"/>
    <col min="4369" max="4369" width="8.7109375" customWidth="1"/>
    <col min="4370" max="4371" width="10.7109375" customWidth="1"/>
    <col min="4372" max="4372" width="15.42578125" customWidth="1"/>
    <col min="4373" max="4373" width="10.7109375" customWidth="1"/>
    <col min="4374" max="4374" width="11" customWidth="1"/>
    <col min="4375" max="4375" width="8.7109375" customWidth="1"/>
    <col min="4376" max="4377" width="4.28515625" customWidth="1"/>
    <col min="4378" max="4378" width="4.42578125" customWidth="1"/>
    <col min="4379" max="4379" width="4.28515625" customWidth="1"/>
    <col min="4380" max="4380" width="4" customWidth="1"/>
    <col min="4381" max="4381" width="4.140625" customWidth="1"/>
    <col min="4382" max="4382" width="10.85546875" customWidth="1"/>
    <col min="4383" max="4383" width="8.7109375" customWidth="1"/>
    <col min="4384" max="4385" width="4.28515625" customWidth="1"/>
    <col min="4386" max="4386" width="4.42578125" customWidth="1"/>
    <col min="4387" max="4387" width="4.28515625" customWidth="1"/>
    <col min="4388" max="4388" width="4" customWidth="1"/>
    <col min="4389" max="4389" width="4.140625" customWidth="1"/>
    <col min="4390" max="4390" width="10.85546875" customWidth="1"/>
    <col min="4391" max="4391" width="13" customWidth="1"/>
    <col min="4392" max="4392" width="5.7109375" customWidth="1"/>
    <col min="4609" max="4609" width="13" customWidth="1"/>
    <col min="4610" max="4610" width="10.85546875" customWidth="1"/>
    <col min="4611" max="4611" width="4" customWidth="1"/>
    <col min="4612" max="4612" width="4.140625" customWidth="1"/>
    <col min="4613" max="4613" width="4.42578125" customWidth="1"/>
    <col min="4614" max="4616" width="4.28515625" customWidth="1"/>
    <col min="4617" max="4617" width="8.7109375" customWidth="1"/>
    <col min="4618" max="4618" width="10.85546875" customWidth="1"/>
    <col min="4619" max="4619" width="4" customWidth="1"/>
    <col min="4620" max="4620" width="4.140625" customWidth="1"/>
    <col min="4621" max="4621" width="4.42578125" customWidth="1"/>
    <col min="4622" max="4624" width="4.28515625" customWidth="1"/>
    <col min="4625" max="4625" width="8.7109375" customWidth="1"/>
    <col min="4626" max="4627" width="10.7109375" customWidth="1"/>
    <col min="4628" max="4628" width="15.42578125" customWidth="1"/>
    <col min="4629" max="4629" width="10.7109375" customWidth="1"/>
    <col min="4630" max="4630" width="11" customWidth="1"/>
    <col min="4631" max="4631" width="8.7109375" customWidth="1"/>
    <col min="4632" max="4633" width="4.28515625" customWidth="1"/>
    <col min="4634" max="4634" width="4.42578125" customWidth="1"/>
    <col min="4635" max="4635" width="4.28515625" customWidth="1"/>
    <col min="4636" max="4636" width="4" customWidth="1"/>
    <col min="4637" max="4637" width="4.140625" customWidth="1"/>
    <col min="4638" max="4638" width="10.85546875" customWidth="1"/>
    <col min="4639" max="4639" width="8.7109375" customWidth="1"/>
    <col min="4640" max="4641" width="4.28515625" customWidth="1"/>
    <col min="4642" max="4642" width="4.42578125" customWidth="1"/>
    <col min="4643" max="4643" width="4.28515625" customWidth="1"/>
    <col min="4644" max="4644" width="4" customWidth="1"/>
    <col min="4645" max="4645" width="4.140625" customWidth="1"/>
    <col min="4646" max="4646" width="10.85546875" customWidth="1"/>
    <col min="4647" max="4647" width="13" customWidth="1"/>
    <col min="4648" max="4648" width="5.7109375" customWidth="1"/>
    <col min="4865" max="4865" width="13" customWidth="1"/>
    <col min="4866" max="4866" width="10.85546875" customWidth="1"/>
    <col min="4867" max="4867" width="4" customWidth="1"/>
    <col min="4868" max="4868" width="4.140625" customWidth="1"/>
    <col min="4869" max="4869" width="4.42578125" customWidth="1"/>
    <col min="4870" max="4872" width="4.28515625" customWidth="1"/>
    <col min="4873" max="4873" width="8.7109375" customWidth="1"/>
    <col min="4874" max="4874" width="10.85546875" customWidth="1"/>
    <col min="4875" max="4875" width="4" customWidth="1"/>
    <col min="4876" max="4876" width="4.140625" customWidth="1"/>
    <col min="4877" max="4877" width="4.42578125" customWidth="1"/>
    <col min="4878" max="4880" width="4.28515625" customWidth="1"/>
    <col min="4881" max="4881" width="8.7109375" customWidth="1"/>
    <col min="4882" max="4883" width="10.7109375" customWidth="1"/>
    <col min="4884" max="4884" width="15.42578125" customWidth="1"/>
    <col min="4885" max="4885" width="10.7109375" customWidth="1"/>
    <col min="4886" max="4886" width="11" customWidth="1"/>
    <col min="4887" max="4887" width="8.7109375" customWidth="1"/>
    <col min="4888" max="4889" width="4.28515625" customWidth="1"/>
    <col min="4890" max="4890" width="4.42578125" customWidth="1"/>
    <col min="4891" max="4891" width="4.28515625" customWidth="1"/>
    <col min="4892" max="4892" width="4" customWidth="1"/>
    <col min="4893" max="4893" width="4.140625" customWidth="1"/>
    <col min="4894" max="4894" width="10.85546875" customWidth="1"/>
    <col min="4895" max="4895" width="8.7109375" customWidth="1"/>
    <col min="4896" max="4897" width="4.28515625" customWidth="1"/>
    <col min="4898" max="4898" width="4.42578125" customWidth="1"/>
    <col min="4899" max="4899" width="4.28515625" customWidth="1"/>
    <col min="4900" max="4900" width="4" customWidth="1"/>
    <col min="4901" max="4901" width="4.140625" customWidth="1"/>
    <col min="4902" max="4902" width="10.85546875" customWidth="1"/>
    <col min="4903" max="4903" width="13" customWidth="1"/>
    <col min="4904" max="4904" width="5.7109375" customWidth="1"/>
    <col min="5121" max="5121" width="13" customWidth="1"/>
    <col min="5122" max="5122" width="10.85546875" customWidth="1"/>
    <col min="5123" max="5123" width="4" customWidth="1"/>
    <col min="5124" max="5124" width="4.140625" customWidth="1"/>
    <col min="5125" max="5125" width="4.42578125" customWidth="1"/>
    <col min="5126" max="5128" width="4.28515625" customWidth="1"/>
    <col min="5129" max="5129" width="8.7109375" customWidth="1"/>
    <col min="5130" max="5130" width="10.85546875" customWidth="1"/>
    <col min="5131" max="5131" width="4" customWidth="1"/>
    <col min="5132" max="5132" width="4.140625" customWidth="1"/>
    <col min="5133" max="5133" width="4.42578125" customWidth="1"/>
    <col min="5134" max="5136" width="4.28515625" customWidth="1"/>
    <col min="5137" max="5137" width="8.7109375" customWidth="1"/>
    <col min="5138" max="5139" width="10.7109375" customWidth="1"/>
    <col min="5140" max="5140" width="15.42578125" customWidth="1"/>
    <col min="5141" max="5141" width="10.7109375" customWidth="1"/>
    <col min="5142" max="5142" width="11" customWidth="1"/>
    <col min="5143" max="5143" width="8.7109375" customWidth="1"/>
    <col min="5144" max="5145" width="4.28515625" customWidth="1"/>
    <col min="5146" max="5146" width="4.42578125" customWidth="1"/>
    <col min="5147" max="5147" width="4.28515625" customWidth="1"/>
    <col min="5148" max="5148" width="4" customWidth="1"/>
    <col min="5149" max="5149" width="4.140625" customWidth="1"/>
    <col min="5150" max="5150" width="10.85546875" customWidth="1"/>
    <col min="5151" max="5151" width="8.7109375" customWidth="1"/>
    <col min="5152" max="5153" width="4.28515625" customWidth="1"/>
    <col min="5154" max="5154" width="4.42578125" customWidth="1"/>
    <col min="5155" max="5155" width="4.28515625" customWidth="1"/>
    <col min="5156" max="5156" width="4" customWidth="1"/>
    <col min="5157" max="5157" width="4.140625" customWidth="1"/>
    <col min="5158" max="5158" width="10.85546875" customWidth="1"/>
    <col min="5159" max="5159" width="13" customWidth="1"/>
    <col min="5160" max="5160" width="5.7109375" customWidth="1"/>
    <col min="5377" max="5377" width="13" customWidth="1"/>
    <col min="5378" max="5378" width="10.85546875" customWidth="1"/>
    <col min="5379" max="5379" width="4" customWidth="1"/>
    <col min="5380" max="5380" width="4.140625" customWidth="1"/>
    <col min="5381" max="5381" width="4.42578125" customWidth="1"/>
    <col min="5382" max="5384" width="4.28515625" customWidth="1"/>
    <col min="5385" max="5385" width="8.7109375" customWidth="1"/>
    <col min="5386" max="5386" width="10.85546875" customWidth="1"/>
    <col min="5387" max="5387" width="4" customWidth="1"/>
    <col min="5388" max="5388" width="4.140625" customWidth="1"/>
    <col min="5389" max="5389" width="4.42578125" customWidth="1"/>
    <col min="5390" max="5392" width="4.28515625" customWidth="1"/>
    <col min="5393" max="5393" width="8.7109375" customWidth="1"/>
    <col min="5394" max="5395" width="10.7109375" customWidth="1"/>
    <col min="5396" max="5396" width="15.42578125" customWidth="1"/>
    <col min="5397" max="5397" width="10.7109375" customWidth="1"/>
    <col min="5398" max="5398" width="11" customWidth="1"/>
    <col min="5399" max="5399" width="8.7109375" customWidth="1"/>
    <col min="5400" max="5401" width="4.28515625" customWidth="1"/>
    <col min="5402" max="5402" width="4.42578125" customWidth="1"/>
    <col min="5403" max="5403" width="4.28515625" customWidth="1"/>
    <col min="5404" max="5404" width="4" customWidth="1"/>
    <col min="5405" max="5405" width="4.140625" customWidth="1"/>
    <col min="5406" max="5406" width="10.85546875" customWidth="1"/>
    <col min="5407" max="5407" width="8.7109375" customWidth="1"/>
    <col min="5408" max="5409" width="4.28515625" customWidth="1"/>
    <col min="5410" max="5410" width="4.42578125" customWidth="1"/>
    <col min="5411" max="5411" width="4.28515625" customWidth="1"/>
    <col min="5412" max="5412" width="4" customWidth="1"/>
    <col min="5413" max="5413" width="4.140625" customWidth="1"/>
    <col min="5414" max="5414" width="10.85546875" customWidth="1"/>
    <col min="5415" max="5415" width="13" customWidth="1"/>
    <col min="5416" max="5416" width="5.7109375" customWidth="1"/>
    <col min="5633" max="5633" width="13" customWidth="1"/>
    <col min="5634" max="5634" width="10.85546875" customWidth="1"/>
    <col min="5635" max="5635" width="4" customWidth="1"/>
    <col min="5636" max="5636" width="4.140625" customWidth="1"/>
    <col min="5637" max="5637" width="4.42578125" customWidth="1"/>
    <col min="5638" max="5640" width="4.28515625" customWidth="1"/>
    <col min="5641" max="5641" width="8.7109375" customWidth="1"/>
    <col min="5642" max="5642" width="10.85546875" customWidth="1"/>
    <col min="5643" max="5643" width="4" customWidth="1"/>
    <col min="5644" max="5644" width="4.140625" customWidth="1"/>
    <col min="5645" max="5645" width="4.42578125" customWidth="1"/>
    <col min="5646" max="5648" width="4.28515625" customWidth="1"/>
    <col min="5649" max="5649" width="8.7109375" customWidth="1"/>
    <col min="5650" max="5651" width="10.7109375" customWidth="1"/>
    <col min="5652" max="5652" width="15.42578125" customWidth="1"/>
    <col min="5653" max="5653" width="10.7109375" customWidth="1"/>
    <col min="5654" max="5654" width="11" customWidth="1"/>
    <col min="5655" max="5655" width="8.7109375" customWidth="1"/>
    <col min="5656" max="5657" width="4.28515625" customWidth="1"/>
    <col min="5658" max="5658" width="4.42578125" customWidth="1"/>
    <col min="5659" max="5659" width="4.28515625" customWidth="1"/>
    <col min="5660" max="5660" width="4" customWidth="1"/>
    <col min="5661" max="5661" width="4.140625" customWidth="1"/>
    <col min="5662" max="5662" width="10.85546875" customWidth="1"/>
    <col min="5663" max="5663" width="8.7109375" customWidth="1"/>
    <col min="5664" max="5665" width="4.28515625" customWidth="1"/>
    <col min="5666" max="5666" width="4.42578125" customWidth="1"/>
    <col min="5667" max="5667" width="4.28515625" customWidth="1"/>
    <col min="5668" max="5668" width="4" customWidth="1"/>
    <col min="5669" max="5669" width="4.140625" customWidth="1"/>
    <col min="5670" max="5670" width="10.85546875" customWidth="1"/>
    <col min="5671" max="5671" width="13" customWidth="1"/>
    <col min="5672" max="5672" width="5.7109375" customWidth="1"/>
    <col min="5889" max="5889" width="13" customWidth="1"/>
    <col min="5890" max="5890" width="10.85546875" customWidth="1"/>
    <col min="5891" max="5891" width="4" customWidth="1"/>
    <col min="5892" max="5892" width="4.140625" customWidth="1"/>
    <col min="5893" max="5893" width="4.42578125" customWidth="1"/>
    <col min="5894" max="5896" width="4.28515625" customWidth="1"/>
    <col min="5897" max="5897" width="8.7109375" customWidth="1"/>
    <col min="5898" max="5898" width="10.85546875" customWidth="1"/>
    <col min="5899" max="5899" width="4" customWidth="1"/>
    <col min="5900" max="5900" width="4.140625" customWidth="1"/>
    <col min="5901" max="5901" width="4.42578125" customWidth="1"/>
    <col min="5902" max="5904" width="4.28515625" customWidth="1"/>
    <col min="5905" max="5905" width="8.7109375" customWidth="1"/>
    <col min="5906" max="5907" width="10.7109375" customWidth="1"/>
    <col min="5908" max="5908" width="15.42578125" customWidth="1"/>
    <col min="5909" max="5909" width="10.7109375" customWidth="1"/>
    <col min="5910" max="5910" width="11" customWidth="1"/>
    <col min="5911" max="5911" width="8.7109375" customWidth="1"/>
    <col min="5912" max="5913" width="4.28515625" customWidth="1"/>
    <col min="5914" max="5914" width="4.42578125" customWidth="1"/>
    <col min="5915" max="5915" width="4.28515625" customWidth="1"/>
    <col min="5916" max="5916" width="4" customWidth="1"/>
    <col min="5917" max="5917" width="4.140625" customWidth="1"/>
    <col min="5918" max="5918" width="10.85546875" customWidth="1"/>
    <col min="5919" max="5919" width="8.7109375" customWidth="1"/>
    <col min="5920" max="5921" width="4.28515625" customWidth="1"/>
    <col min="5922" max="5922" width="4.42578125" customWidth="1"/>
    <col min="5923" max="5923" width="4.28515625" customWidth="1"/>
    <col min="5924" max="5924" width="4" customWidth="1"/>
    <col min="5925" max="5925" width="4.140625" customWidth="1"/>
    <col min="5926" max="5926" width="10.85546875" customWidth="1"/>
    <col min="5927" max="5927" width="13" customWidth="1"/>
    <col min="5928" max="5928" width="5.7109375" customWidth="1"/>
    <col min="6145" max="6145" width="13" customWidth="1"/>
    <col min="6146" max="6146" width="10.85546875" customWidth="1"/>
    <col min="6147" max="6147" width="4" customWidth="1"/>
    <col min="6148" max="6148" width="4.140625" customWidth="1"/>
    <col min="6149" max="6149" width="4.42578125" customWidth="1"/>
    <col min="6150" max="6152" width="4.28515625" customWidth="1"/>
    <col min="6153" max="6153" width="8.7109375" customWidth="1"/>
    <col min="6154" max="6154" width="10.85546875" customWidth="1"/>
    <col min="6155" max="6155" width="4" customWidth="1"/>
    <col min="6156" max="6156" width="4.140625" customWidth="1"/>
    <col min="6157" max="6157" width="4.42578125" customWidth="1"/>
    <col min="6158" max="6160" width="4.28515625" customWidth="1"/>
    <col min="6161" max="6161" width="8.7109375" customWidth="1"/>
    <col min="6162" max="6163" width="10.7109375" customWidth="1"/>
    <col min="6164" max="6164" width="15.42578125" customWidth="1"/>
    <col min="6165" max="6165" width="10.7109375" customWidth="1"/>
    <col min="6166" max="6166" width="11" customWidth="1"/>
    <col min="6167" max="6167" width="8.7109375" customWidth="1"/>
    <col min="6168" max="6169" width="4.28515625" customWidth="1"/>
    <col min="6170" max="6170" width="4.42578125" customWidth="1"/>
    <col min="6171" max="6171" width="4.28515625" customWidth="1"/>
    <col min="6172" max="6172" width="4" customWidth="1"/>
    <col min="6173" max="6173" width="4.140625" customWidth="1"/>
    <col min="6174" max="6174" width="10.85546875" customWidth="1"/>
    <col min="6175" max="6175" width="8.7109375" customWidth="1"/>
    <col min="6176" max="6177" width="4.28515625" customWidth="1"/>
    <col min="6178" max="6178" width="4.42578125" customWidth="1"/>
    <col min="6179" max="6179" width="4.28515625" customWidth="1"/>
    <col min="6180" max="6180" width="4" customWidth="1"/>
    <col min="6181" max="6181" width="4.140625" customWidth="1"/>
    <col min="6182" max="6182" width="10.85546875" customWidth="1"/>
    <col min="6183" max="6183" width="13" customWidth="1"/>
    <col min="6184" max="6184" width="5.7109375" customWidth="1"/>
    <col min="6401" max="6401" width="13" customWidth="1"/>
    <col min="6402" max="6402" width="10.85546875" customWidth="1"/>
    <col min="6403" max="6403" width="4" customWidth="1"/>
    <col min="6404" max="6404" width="4.140625" customWidth="1"/>
    <col min="6405" max="6405" width="4.42578125" customWidth="1"/>
    <col min="6406" max="6408" width="4.28515625" customWidth="1"/>
    <col min="6409" max="6409" width="8.7109375" customWidth="1"/>
    <col min="6410" max="6410" width="10.85546875" customWidth="1"/>
    <col min="6411" max="6411" width="4" customWidth="1"/>
    <col min="6412" max="6412" width="4.140625" customWidth="1"/>
    <col min="6413" max="6413" width="4.42578125" customWidth="1"/>
    <col min="6414" max="6416" width="4.28515625" customWidth="1"/>
    <col min="6417" max="6417" width="8.7109375" customWidth="1"/>
    <col min="6418" max="6419" width="10.7109375" customWidth="1"/>
    <col min="6420" max="6420" width="15.42578125" customWidth="1"/>
    <col min="6421" max="6421" width="10.7109375" customWidth="1"/>
    <col min="6422" max="6422" width="11" customWidth="1"/>
    <col min="6423" max="6423" width="8.7109375" customWidth="1"/>
    <col min="6424" max="6425" width="4.28515625" customWidth="1"/>
    <col min="6426" max="6426" width="4.42578125" customWidth="1"/>
    <col min="6427" max="6427" width="4.28515625" customWidth="1"/>
    <col min="6428" max="6428" width="4" customWidth="1"/>
    <col min="6429" max="6429" width="4.140625" customWidth="1"/>
    <col min="6430" max="6430" width="10.85546875" customWidth="1"/>
    <col min="6431" max="6431" width="8.7109375" customWidth="1"/>
    <col min="6432" max="6433" width="4.28515625" customWidth="1"/>
    <col min="6434" max="6434" width="4.42578125" customWidth="1"/>
    <col min="6435" max="6435" width="4.28515625" customWidth="1"/>
    <col min="6436" max="6436" width="4" customWidth="1"/>
    <col min="6437" max="6437" width="4.140625" customWidth="1"/>
    <col min="6438" max="6438" width="10.85546875" customWidth="1"/>
    <col min="6439" max="6439" width="13" customWidth="1"/>
    <col min="6440" max="6440" width="5.7109375" customWidth="1"/>
    <col min="6657" max="6657" width="13" customWidth="1"/>
    <col min="6658" max="6658" width="10.85546875" customWidth="1"/>
    <col min="6659" max="6659" width="4" customWidth="1"/>
    <col min="6660" max="6660" width="4.140625" customWidth="1"/>
    <col min="6661" max="6661" width="4.42578125" customWidth="1"/>
    <col min="6662" max="6664" width="4.28515625" customWidth="1"/>
    <col min="6665" max="6665" width="8.7109375" customWidth="1"/>
    <col min="6666" max="6666" width="10.85546875" customWidth="1"/>
    <col min="6667" max="6667" width="4" customWidth="1"/>
    <col min="6668" max="6668" width="4.140625" customWidth="1"/>
    <col min="6669" max="6669" width="4.42578125" customWidth="1"/>
    <col min="6670" max="6672" width="4.28515625" customWidth="1"/>
    <col min="6673" max="6673" width="8.7109375" customWidth="1"/>
    <col min="6674" max="6675" width="10.7109375" customWidth="1"/>
    <col min="6676" max="6676" width="15.42578125" customWidth="1"/>
    <col min="6677" max="6677" width="10.7109375" customWidth="1"/>
    <col min="6678" max="6678" width="11" customWidth="1"/>
    <col min="6679" max="6679" width="8.7109375" customWidth="1"/>
    <col min="6680" max="6681" width="4.28515625" customWidth="1"/>
    <col min="6682" max="6682" width="4.42578125" customWidth="1"/>
    <col min="6683" max="6683" width="4.28515625" customWidth="1"/>
    <col min="6684" max="6684" width="4" customWidth="1"/>
    <col min="6685" max="6685" width="4.140625" customWidth="1"/>
    <col min="6686" max="6686" width="10.85546875" customWidth="1"/>
    <col min="6687" max="6687" width="8.7109375" customWidth="1"/>
    <col min="6688" max="6689" width="4.28515625" customWidth="1"/>
    <col min="6690" max="6690" width="4.42578125" customWidth="1"/>
    <col min="6691" max="6691" width="4.28515625" customWidth="1"/>
    <col min="6692" max="6692" width="4" customWidth="1"/>
    <col min="6693" max="6693" width="4.140625" customWidth="1"/>
    <col min="6694" max="6694" width="10.85546875" customWidth="1"/>
    <col min="6695" max="6695" width="13" customWidth="1"/>
    <col min="6696" max="6696" width="5.7109375" customWidth="1"/>
    <col min="6913" max="6913" width="13" customWidth="1"/>
    <col min="6914" max="6914" width="10.85546875" customWidth="1"/>
    <col min="6915" max="6915" width="4" customWidth="1"/>
    <col min="6916" max="6916" width="4.140625" customWidth="1"/>
    <col min="6917" max="6917" width="4.42578125" customWidth="1"/>
    <col min="6918" max="6920" width="4.28515625" customWidth="1"/>
    <col min="6921" max="6921" width="8.7109375" customWidth="1"/>
    <col min="6922" max="6922" width="10.85546875" customWidth="1"/>
    <col min="6923" max="6923" width="4" customWidth="1"/>
    <col min="6924" max="6924" width="4.140625" customWidth="1"/>
    <col min="6925" max="6925" width="4.42578125" customWidth="1"/>
    <col min="6926" max="6928" width="4.28515625" customWidth="1"/>
    <col min="6929" max="6929" width="8.7109375" customWidth="1"/>
    <col min="6930" max="6931" width="10.7109375" customWidth="1"/>
    <col min="6932" max="6932" width="15.42578125" customWidth="1"/>
    <col min="6933" max="6933" width="10.7109375" customWidth="1"/>
    <col min="6934" max="6934" width="11" customWidth="1"/>
    <col min="6935" max="6935" width="8.7109375" customWidth="1"/>
    <col min="6936" max="6937" width="4.28515625" customWidth="1"/>
    <col min="6938" max="6938" width="4.42578125" customWidth="1"/>
    <col min="6939" max="6939" width="4.28515625" customWidth="1"/>
    <col min="6940" max="6940" width="4" customWidth="1"/>
    <col min="6941" max="6941" width="4.140625" customWidth="1"/>
    <col min="6942" max="6942" width="10.85546875" customWidth="1"/>
    <col min="6943" max="6943" width="8.7109375" customWidth="1"/>
    <col min="6944" max="6945" width="4.28515625" customWidth="1"/>
    <col min="6946" max="6946" width="4.42578125" customWidth="1"/>
    <col min="6947" max="6947" width="4.28515625" customWidth="1"/>
    <col min="6948" max="6948" width="4" customWidth="1"/>
    <col min="6949" max="6949" width="4.140625" customWidth="1"/>
    <col min="6950" max="6950" width="10.85546875" customWidth="1"/>
    <col min="6951" max="6951" width="13" customWidth="1"/>
    <col min="6952" max="6952" width="5.7109375" customWidth="1"/>
    <col min="7169" max="7169" width="13" customWidth="1"/>
    <col min="7170" max="7170" width="10.85546875" customWidth="1"/>
    <col min="7171" max="7171" width="4" customWidth="1"/>
    <col min="7172" max="7172" width="4.140625" customWidth="1"/>
    <col min="7173" max="7173" width="4.42578125" customWidth="1"/>
    <col min="7174" max="7176" width="4.28515625" customWidth="1"/>
    <col min="7177" max="7177" width="8.7109375" customWidth="1"/>
    <col min="7178" max="7178" width="10.85546875" customWidth="1"/>
    <col min="7179" max="7179" width="4" customWidth="1"/>
    <col min="7180" max="7180" width="4.140625" customWidth="1"/>
    <col min="7181" max="7181" width="4.42578125" customWidth="1"/>
    <col min="7182" max="7184" width="4.28515625" customWidth="1"/>
    <col min="7185" max="7185" width="8.7109375" customWidth="1"/>
    <col min="7186" max="7187" width="10.7109375" customWidth="1"/>
    <col min="7188" max="7188" width="15.42578125" customWidth="1"/>
    <col min="7189" max="7189" width="10.7109375" customWidth="1"/>
    <col min="7190" max="7190" width="11" customWidth="1"/>
    <col min="7191" max="7191" width="8.7109375" customWidth="1"/>
    <col min="7192" max="7193" width="4.28515625" customWidth="1"/>
    <col min="7194" max="7194" width="4.42578125" customWidth="1"/>
    <col min="7195" max="7195" width="4.28515625" customWidth="1"/>
    <col min="7196" max="7196" width="4" customWidth="1"/>
    <col min="7197" max="7197" width="4.140625" customWidth="1"/>
    <col min="7198" max="7198" width="10.85546875" customWidth="1"/>
    <col min="7199" max="7199" width="8.7109375" customWidth="1"/>
    <col min="7200" max="7201" width="4.28515625" customWidth="1"/>
    <col min="7202" max="7202" width="4.42578125" customWidth="1"/>
    <col min="7203" max="7203" width="4.28515625" customWidth="1"/>
    <col min="7204" max="7204" width="4" customWidth="1"/>
    <col min="7205" max="7205" width="4.140625" customWidth="1"/>
    <col min="7206" max="7206" width="10.85546875" customWidth="1"/>
    <col min="7207" max="7207" width="13" customWidth="1"/>
    <col min="7208" max="7208" width="5.7109375" customWidth="1"/>
    <col min="7425" max="7425" width="13" customWidth="1"/>
    <col min="7426" max="7426" width="10.85546875" customWidth="1"/>
    <col min="7427" max="7427" width="4" customWidth="1"/>
    <col min="7428" max="7428" width="4.140625" customWidth="1"/>
    <col min="7429" max="7429" width="4.42578125" customWidth="1"/>
    <col min="7430" max="7432" width="4.28515625" customWidth="1"/>
    <col min="7433" max="7433" width="8.7109375" customWidth="1"/>
    <col min="7434" max="7434" width="10.85546875" customWidth="1"/>
    <col min="7435" max="7435" width="4" customWidth="1"/>
    <col min="7436" max="7436" width="4.140625" customWidth="1"/>
    <col min="7437" max="7437" width="4.42578125" customWidth="1"/>
    <col min="7438" max="7440" width="4.28515625" customWidth="1"/>
    <col min="7441" max="7441" width="8.7109375" customWidth="1"/>
    <col min="7442" max="7443" width="10.7109375" customWidth="1"/>
    <col min="7444" max="7444" width="15.42578125" customWidth="1"/>
    <col min="7445" max="7445" width="10.7109375" customWidth="1"/>
    <col min="7446" max="7446" width="11" customWidth="1"/>
    <col min="7447" max="7447" width="8.7109375" customWidth="1"/>
    <col min="7448" max="7449" width="4.28515625" customWidth="1"/>
    <col min="7450" max="7450" width="4.42578125" customWidth="1"/>
    <col min="7451" max="7451" width="4.28515625" customWidth="1"/>
    <col min="7452" max="7452" width="4" customWidth="1"/>
    <col min="7453" max="7453" width="4.140625" customWidth="1"/>
    <col min="7454" max="7454" width="10.85546875" customWidth="1"/>
    <col min="7455" max="7455" width="8.7109375" customWidth="1"/>
    <col min="7456" max="7457" width="4.28515625" customWidth="1"/>
    <col min="7458" max="7458" width="4.42578125" customWidth="1"/>
    <col min="7459" max="7459" width="4.28515625" customWidth="1"/>
    <col min="7460" max="7460" width="4" customWidth="1"/>
    <col min="7461" max="7461" width="4.140625" customWidth="1"/>
    <col min="7462" max="7462" width="10.85546875" customWidth="1"/>
    <col min="7463" max="7463" width="13" customWidth="1"/>
    <col min="7464" max="7464" width="5.7109375" customWidth="1"/>
    <col min="7681" max="7681" width="13" customWidth="1"/>
    <col min="7682" max="7682" width="10.85546875" customWidth="1"/>
    <col min="7683" max="7683" width="4" customWidth="1"/>
    <col min="7684" max="7684" width="4.140625" customWidth="1"/>
    <col min="7685" max="7685" width="4.42578125" customWidth="1"/>
    <col min="7686" max="7688" width="4.28515625" customWidth="1"/>
    <col min="7689" max="7689" width="8.7109375" customWidth="1"/>
    <col min="7690" max="7690" width="10.85546875" customWidth="1"/>
    <col min="7691" max="7691" width="4" customWidth="1"/>
    <col min="7692" max="7692" width="4.140625" customWidth="1"/>
    <col min="7693" max="7693" width="4.42578125" customWidth="1"/>
    <col min="7694" max="7696" width="4.28515625" customWidth="1"/>
    <col min="7697" max="7697" width="8.7109375" customWidth="1"/>
    <col min="7698" max="7699" width="10.7109375" customWidth="1"/>
    <col min="7700" max="7700" width="15.42578125" customWidth="1"/>
    <col min="7701" max="7701" width="10.7109375" customWidth="1"/>
    <col min="7702" max="7702" width="11" customWidth="1"/>
    <col min="7703" max="7703" width="8.7109375" customWidth="1"/>
    <col min="7704" max="7705" width="4.28515625" customWidth="1"/>
    <col min="7706" max="7706" width="4.42578125" customWidth="1"/>
    <col min="7707" max="7707" width="4.28515625" customWidth="1"/>
    <col min="7708" max="7708" width="4" customWidth="1"/>
    <col min="7709" max="7709" width="4.140625" customWidth="1"/>
    <col min="7710" max="7710" width="10.85546875" customWidth="1"/>
    <col min="7711" max="7711" width="8.7109375" customWidth="1"/>
    <col min="7712" max="7713" width="4.28515625" customWidth="1"/>
    <col min="7714" max="7714" width="4.42578125" customWidth="1"/>
    <col min="7715" max="7715" width="4.28515625" customWidth="1"/>
    <col min="7716" max="7716" width="4" customWidth="1"/>
    <col min="7717" max="7717" width="4.140625" customWidth="1"/>
    <col min="7718" max="7718" width="10.85546875" customWidth="1"/>
    <col min="7719" max="7719" width="13" customWidth="1"/>
    <col min="7720" max="7720" width="5.7109375" customWidth="1"/>
    <col min="7937" max="7937" width="13" customWidth="1"/>
    <col min="7938" max="7938" width="10.85546875" customWidth="1"/>
    <col min="7939" max="7939" width="4" customWidth="1"/>
    <col min="7940" max="7940" width="4.140625" customWidth="1"/>
    <col min="7941" max="7941" width="4.42578125" customWidth="1"/>
    <col min="7942" max="7944" width="4.28515625" customWidth="1"/>
    <col min="7945" max="7945" width="8.7109375" customWidth="1"/>
    <col min="7946" max="7946" width="10.85546875" customWidth="1"/>
    <col min="7947" max="7947" width="4" customWidth="1"/>
    <col min="7948" max="7948" width="4.140625" customWidth="1"/>
    <col min="7949" max="7949" width="4.42578125" customWidth="1"/>
    <col min="7950" max="7952" width="4.28515625" customWidth="1"/>
    <col min="7953" max="7953" width="8.7109375" customWidth="1"/>
    <col min="7954" max="7955" width="10.7109375" customWidth="1"/>
    <col min="7956" max="7956" width="15.42578125" customWidth="1"/>
    <col min="7957" max="7957" width="10.7109375" customWidth="1"/>
    <col min="7958" max="7958" width="11" customWidth="1"/>
    <col min="7959" max="7959" width="8.7109375" customWidth="1"/>
    <col min="7960" max="7961" width="4.28515625" customWidth="1"/>
    <col min="7962" max="7962" width="4.42578125" customWidth="1"/>
    <col min="7963" max="7963" width="4.28515625" customWidth="1"/>
    <col min="7964" max="7964" width="4" customWidth="1"/>
    <col min="7965" max="7965" width="4.140625" customWidth="1"/>
    <col min="7966" max="7966" width="10.85546875" customWidth="1"/>
    <col min="7967" max="7967" width="8.7109375" customWidth="1"/>
    <col min="7968" max="7969" width="4.28515625" customWidth="1"/>
    <col min="7970" max="7970" width="4.42578125" customWidth="1"/>
    <col min="7971" max="7971" width="4.28515625" customWidth="1"/>
    <col min="7972" max="7972" width="4" customWidth="1"/>
    <col min="7973" max="7973" width="4.140625" customWidth="1"/>
    <col min="7974" max="7974" width="10.85546875" customWidth="1"/>
    <col min="7975" max="7975" width="13" customWidth="1"/>
    <col min="7976" max="7976" width="5.7109375" customWidth="1"/>
    <col min="8193" max="8193" width="13" customWidth="1"/>
    <col min="8194" max="8194" width="10.85546875" customWidth="1"/>
    <col min="8195" max="8195" width="4" customWidth="1"/>
    <col min="8196" max="8196" width="4.140625" customWidth="1"/>
    <col min="8197" max="8197" width="4.42578125" customWidth="1"/>
    <col min="8198" max="8200" width="4.28515625" customWidth="1"/>
    <col min="8201" max="8201" width="8.7109375" customWidth="1"/>
    <col min="8202" max="8202" width="10.85546875" customWidth="1"/>
    <col min="8203" max="8203" width="4" customWidth="1"/>
    <col min="8204" max="8204" width="4.140625" customWidth="1"/>
    <col min="8205" max="8205" width="4.42578125" customWidth="1"/>
    <col min="8206" max="8208" width="4.28515625" customWidth="1"/>
    <col min="8209" max="8209" width="8.7109375" customWidth="1"/>
    <col min="8210" max="8211" width="10.7109375" customWidth="1"/>
    <col min="8212" max="8212" width="15.42578125" customWidth="1"/>
    <col min="8213" max="8213" width="10.7109375" customWidth="1"/>
    <col min="8214" max="8214" width="11" customWidth="1"/>
    <col min="8215" max="8215" width="8.7109375" customWidth="1"/>
    <col min="8216" max="8217" width="4.28515625" customWidth="1"/>
    <col min="8218" max="8218" width="4.42578125" customWidth="1"/>
    <col min="8219" max="8219" width="4.28515625" customWidth="1"/>
    <col min="8220" max="8220" width="4" customWidth="1"/>
    <col min="8221" max="8221" width="4.140625" customWidth="1"/>
    <col min="8222" max="8222" width="10.85546875" customWidth="1"/>
    <col min="8223" max="8223" width="8.7109375" customWidth="1"/>
    <col min="8224" max="8225" width="4.28515625" customWidth="1"/>
    <col min="8226" max="8226" width="4.42578125" customWidth="1"/>
    <col min="8227" max="8227" width="4.28515625" customWidth="1"/>
    <col min="8228" max="8228" width="4" customWidth="1"/>
    <col min="8229" max="8229" width="4.140625" customWidth="1"/>
    <col min="8230" max="8230" width="10.85546875" customWidth="1"/>
    <col min="8231" max="8231" width="13" customWidth="1"/>
    <col min="8232" max="8232" width="5.7109375" customWidth="1"/>
    <col min="8449" max="8449" width="13" customWidth="1"/>
    <col min="8450" max="8450" width="10.85546875" customWidth="1"/>
    <col min="8451" max="8451" width="4" customWidth="1"/>
    <col min="8452" max="8452" width="4.140625" customWidth="1"/>
    <col min="8453" max="8453" width="4.42578125" customWidth="1"/>
    <col min="8454" max="8456" width="4.28515625" customWidth="1"/>
    <col min="8457" max="8457" width="8.7109375" customWidth="1"/>
    <col min="8458" max="8458" width="10.85546875" customWidth="1"/>
    <col min="8459" max="8459" width="4" customWidth="1"/>
    <col min="8460" max="8460" width="4.140625" customWidth="1"/>
    <col min="8461" max="8461" width="4.42578125" customWidth="1"/>
    <col min="8462" max="8464" width="4.28515625" customWidth="1"/>
    <col min="8465" max="8465" width="8.7109375" customWidth="1"/>
    <col min="8466" max="8467" width="10.7109375" customWidth="1"/>
    <col min="8468" max="8468" width="15.42578125" customWidth="1"/>
    <col min="8469" max="8469" width="10.7109375" customWidth="1"/>
    <col min="8470" max="8470" width="11" customWidth="1"/>
    <col min="8471" max="8471" width="8.7109375" customWidth="1"/>
    <col min="8472" max="8473" width="4.28515625" customWidth="1"/>
    <col min="8474" max="8474" width="4.42578125" customWidth="1"/>
    <col min="8475" max="8475" width="4.28515625" customWidth="1"/>
    <col min="8476" max="8476" width="4" customWidth="1"/>
    <col min="8477" max="8477" width="4.140625" customWidth="1"/>
    <col min="8478" max="8478" width="10.85546875" customWidth="1"/>
    <col min="8479" max="8479" width="8.7109375" customWidth="1"/>
    <col min="8480" max="8481" width="4.28515625" customWidth="1"/>
    <col min="8482" max="8482" width="4.42578125" customWidth="1"/>
    <col min="8483" max="8483" width="4.28515625" customWidth="1"/>
    <col min="8484" max="8484" width="4" customWidth="1"/>
    <col min="8485" max="8485" width="4.140625" customWidth="1"/>
    <col min="8486" max="8486" width="10.85546875" customWidth="1"/>
    <col min="8487" max="8487" width="13" customWidth="1"/>
    <col min="8488" max="8488" width="5.7109375" customWidth="1"/>
    <col min="8705" max="8705" width="13" customWidth="1"/>
    <col min="8706" max="8706" width="10.85546875" customWidth="1"/>
    <col min="8707" max="8707" width="4" customWidth="1"/>
    <col min="8708" max="8708" width="4.140625" customWidth="1"/>
    <col min="8709" max="8709" width="4.42578125" customWidth="1"/>
    <col min="8710" max="8712" width="4.28515625" customWidth="1"/>
    <col min="8713" max="8713" width="8.7109375" customWidth="1"/>
    <col min="8714" max="8714" width="10.85546875" customWidth="1"/>
    <col min="8715" max="8715" width="4" customWidth="1"/>
    <col min="8716" max="8716" width="4.140625" customWidth="1"/>
    <col min="8717" max="8717" width="4.42578125" customWidth="1"/>
    <col min="8718" max="8720" width="4.28515625" customWidth="1"/>
    <col min="8721" max="8721" width="8.7109375" customWidth="1"/>
    <col min="8722" max="8723" width="10.7109375" customWidth="1"/>
    <col min="8724" max="8724" width="15.42578125" customWidth="1"/>
    <col min="8725" max="8725" width="10.7109375" customWidth="1"/>
    <col min="8726" max="8726" width="11" customWidth="1"/>
    <col min="8727" max="8727" width="8.7109375" customWidth="1"/>
    <col min="8728" max="8729" width="4.28515625" customWidth="1"/>
    <col min="8730" max="8730" width="4.42578125" customWidth="1"/>
    <col min="8731" max="8731" width="4.28515625" customWidth="1"/>
    <col min="8732" max="8732" width="4" customWidth="1"/>
    <col min="8733" max="8733" width="4.140625" customWidth="1"/>
    <col min="8734" max="8734" width="10.85546875" customWidth="1"/>
    <col min="8735" max="8735" width="8.7109375" customWidth="1"/>
    <col min="8736" max="8737" width="4.28515625" customWidth="1"/>
    <col min="8738" max="8738" width="4.42578125" customWidth="1"/>
    <col min="8739" max="8739" width="4.28515625" customWidth="1"/>
    <col min="8740" max="8740" width="4" customWidth="1"/>
    <col min="8741" max="8741" width="4.140625" customWidth="1"/>
    <col min="8742" max="8742" width="10.85546875" customWidth="1"/>
    <col min="8743" max="8743" width="13" customWidth="1"/>
    <col min="8744" max="8744" width="5.7109375" customWidth="1"/>
    <col min="8961" max="8961" width="13" customWidth="1"/>
    <col min="8962" max="8962" width="10.85546875" customWidth="1"/>
    <col min="8963" max="8963" width="4" customWidth="1"/>
    <col min="8964" max="8964" width="4.140625" customWidth="1"/>
    <col min="8965" max="8965" width="4.42578125" customWidth="1"/>
    <col min="8966" max="8968" width="4.28515625" customWidth="1"/>
    <col min="8969" max="8969" width="8.7109375" customWidth="1"/>
    <col min="8970" max="8970" width="10.85546875" customWidth="1"/>
    <col min="8971" max="8971" width="4" customWidth="1"/>
    <col min="8972" max="8972" width="4.140625" customWidth="1"/>
    <col min="8973" max="8973" width="4.42578125" customWidth="1"/>
    <col min="8974" max="8976" width="4.28515625" customWidth="1"/>
    <col min="8977" max="8977" width="8.7109375" customWidth="1"/>
    <col min="8978" max="8979" width="10.7109375" customWidth="1"/>
    <col min="8980" max="8980" width="15.42578125" customWidth="1"/>
    <col min="8981" max="8981" width="10.7109375" customWidth="1"/>
    <col min="8982" max="8982" width="11" customWidth="1"/>
    <col min="8983" max="8983" width="8.7109375" customWidth="1"/>
    <col min="8984" max="8985" width="4.28515625" customWidth="1"/>
    <col min="8986" max="8986" width="4.42578125" customWidth="1"/>
    <col min="8987" max="8987" width="4.28515625" customWidth="1"/>
    <col min="8988" max="8988" width="4" customWidth="1"/>
    <col min="8989" max="8989" width="4.140625" customWidth="1"/>
    <col min="8990" max="8990" width="10.85546875" customWidth="1"/>
    <col min="8991" max="8991" width="8.7109375" customWidth="1"/>
    <col min="8992" max="8993" width="4.28515625" customWidth="1"/>
    <col min="8994" max="8994" width="4.42578125" customWidth="1"/>
    <col min="8995" max="8995" width="4.28515625" customWidth="1"/>
    <col min="8996" max="8996" width="4" customWidth="1"/>
    <col min="8997" max="8997" width="4.140625" customWidth="1"/>
    <col min="8998" max="8998" width="10.85546875" customWidth="1"/>
    <col min="8999" max="8999" width="13" customWidth="1"/>
    <col min="9000" max="9000" width="5.7109375" customWidth="1"/>
    <col min="9217" max="9217" width="13" customWidth="1"/>
    <col min="9218" max="9218" width="10.85546875" customWidth="1"/>
    <col min="9219" max="9219" width="4" customWidth="1"/>
    <col min="9220" max="9220" width="4.140625" customWidth="1"/>
    <col min="9221" max="9221" width="4.42578125" customWidth="1"/>
    <col min="9222" max="9224" width="4.28515625" customWidth="1"/>
    <col min="9225" max="9225" width="8.7109375" customWidth="1"/>
    <col min="9226" max="9226" width="10.85546875" customWidth="1"/>
    <col min="9227" max="9227" width="4" customWidth="1"/>
    <col min="9228" max="9228" width="4.140625" customWidth="1"/>
    <col min="9229" max="9229" width="4.42578125" customWidth="1"/>
    <col min="9230" max="9232" width="4.28515625" customWidth="1"/>
    <col min="9233" max="9233" width="8.7109375" customWidth="1"/>
    <col min="9234" max="9235" width="10.7109375" customWidth="1"/>
    <col min="9236" max="9236" width="15.42578125" customWidth="1"/>
    <col min="9237" max="9237" width="10.7109375" customWidth="1"/>
    <col min="9238" max="9238" width="11" customWidth="1"/>
    <col min="9239" max="9239" width="8.7109375" customWidth="1"/>
    <col min="9240" max="9241" width="4.28515625" customWidth="1"/>
    <col min="9242" max="9242" width="4.42578125" customWidth="1"/>
    <col min="9243" max="9243" width="4.28515625" customWidth="1"/>
    <col min="9244" max="9244" width="4" customWidth="1"/>
    <col min="9245" max="9245" width="4.140625" customWidth="1"/>
    <col min="9246" max="9246" width="10.85546875" customWidth="1"/>
    <col min="9247" max="9247" width="8.7109375" customWidth="1"/>
    <col min="9248" max="9249" width="4.28515625" customWidth="1"/>
    <col min="9250" max="9250" width="4.42578125" customWidth="1"/>
    <col min="9251" max="9251" width="4.28515625" customWidth="1"/>
    <col min="9252" max="9252" width="4" customWidth="1"/>
    <col min="9253" max="9253" width="4.140625" customWidth="1"/>
    <col min="9254" max="9254" width="10.85546875" customWidth="1"/>
    <col min="9255" max="9255" width="13" customWidth="1"/>
    <col min="9256" max="9256" width="5.7109375" customWidth="1"/>
    <col min="9473" max="9473" width="13" customWidth="1"/>
    <col min="9474" max="9474" width="10.85546875" customWidth="1"/>
    <col min="9475" max="9475" width="4" customWidth="1"/>
    <col min="9476" max="9476" width="4.140625" customWidth="1"/>
    <col min="9477" max="9477" width="4.42578125" customWidth="1"/>
    <col min="9478" max="9480" width="4.28515625" customWidth="1"/>
    <col min="9481" max="9481" width="8.7109375" customWidth="1"/>
    <col min="9482" max="9482" width="10.85546875" customWidth="1"/>
    <col min="9483" max="9483" width="4" customWidth="1"/>
    <col min="9484" max="9484" width="4.140625" customWidth="1"/>
    <col min="9485" max="9485" width="4.42578125" customWidth="1"/>
    <col min="9486" max="9488" width="4.28515625" customWidth="1"/>
    <col min="9489" max="9489" width="8.7109375" customWidth="1"/>
    <col min="9490" max="9491" width="10.7109375" customWidth="1"/>
    <col min="9492" max="9492" width="15.42578125" customWidth="1"/>
    <col min="9493" max="9493" width="10.7109375" customWidth="1"/>
    <col min="9494" max="9494" width="11" customWidth="1"/>
    <col min="9495" max="9495" width="8.7109375" customWidth="1"/>
    <col min="9496" max="9497" width="4.28515625" customWidth="1"/>
    <col min="9498" max="9498" width="4.42578125" customWidth="1"/>
    <col min="9499" max="9499" width="4.28515625" customWidth="1"/>
    <col min="9500" max="9500" width="4" customWidth="1"/>
    <col min="9501" max="9501" width="4.140625" customWidth="1"/>
    <col min="9502" max="9502" width="10.85546875" customWidth="1"/>
    <col min="9503" max="9503" width="8.7109375" customWidth="1"/>
    <col min="9504" max="9505" width="4.28515625" customWidth="1"/>
    <col min="9506" max="9506" width="4.42578125" customWidth="1"/>
    <col min="9507" max="9507" width="4.28515625" customWidth="1"/>
    <col min="9508" max="9508" width="4" customWidth="1"/>
    <col min="9509" max="9509" width="4.140625" customWidth="1"/>
    <col min="9510" max="9510" width="10.85546875" customWidth="1"/>
    <col min="9511" max="9511" width="13" customWidth="1"/>
    <col min="9512" max="9512" width="5.7109375" customWidth="1"/>
    <col min="9729" max="9729" width="13" customWidth="1"/>
    <col min="9730" max="9730" width="10.85546875" customWidth="1"/>
    <col min="9731" max="9731" width="4" customWidth="1"/>
    <col min="9732" max="9732" width="4.140625" customWidth="1"/>
    <col min="9733" max="9733" width="4.42578125" customWidth="1"/>
    <col min="9734" max="9736" width="4.28515625" customWidth="1"/>
    <col min="9737" max="9737" width="8.7109375" customWidth="1"/>
    <col min="9738" max="9738" width="10.85546875" customWidth="1"/>
    <col min="9739" max="9739" width="4" customWidth="1"/>
    <col min="9740" max="9740" width="4.140625" customWidth="1"/>
    <col min="9741" max="9741" width="4.42578125" customWidth="1"/>
    <col min="9742" max="9744" width="4.28515625" customWidth="1"/>
    <col min="9745" max="9745" width="8.7109375" customWidth="1"/>
    <col min="9746" max="9747" width="10.7109375" customWidth="1"/>
    <col min="9748" max="9748" width="15.42578125" customWidth="1"/>
    <col min="9749" max="9749" width="10.7109375" customWidth="1"/>
    <col min="9750" max="9750" width="11" customWidth="1"/>
    <col min="9751" max="9751" width="8.7109375" customWidth="1"/>
    <col min="9752" max="9753" width="4.28515625" customWidth="1"/>
    <col min="9754" max="9754" width="4.42578125" customWidth="1"/>
    <col min="9755" max="9755" width="4.28515625" customWidth="1"/>
    <col min="9756" max="9756" width="4" customWidth="1"/>
    <col min="9757" max="9757" width="4.140625" customWidth="1"/>
    <col min="9758" max="9758" width="10.85546875" customWidth="1"/>
    <col min="9759" max="9759" width="8.7109375" customWidth="1"/>
    <col min="9760" max="9761" width="4.28515625" customWidth="1"/>
    <col min="9762" max="9762" width="4.42578125" customWidth="1"/>
    <col min="9763" max="9763" width="4.28515625" customWidth="1"/>
    <col min="9764" max="9764" width="4" customWidth="1"/>
    <col min="9765" max="9765" width="4.140625" customWidth="1"/>
    <col min="9766" max="9766" width="10.85546875" customWidth="1"/>
    <col min="9767" max="9767" width="13" customWidth="1"/>
    <col min="9768" max="9768" width="5.7109375" customWidth="1"/>
    <col min="9985" max="9985" width="13" customWidth="1"/>
    <col min="9986" max="9986" width="10.85546875" customWidth="1"/>
    <col min="9987" max="9987" width="4" customWidth="1"/>
    <col min="9988" max="9988" width="4.140625" customWidth="1"/>
    <col min="9989" max="9989" width="4.42578125" customWidth="1"/>
    <col min="9990" max="9992" width="4.28515625" customWidth="1"/>
    <col min="9993" max="9993" width="8.7109375" customWidth="1"/>
    <col min="9994" max="9994" width="10.85546875" customWidth="1"/>
    <col min="9995" max="9995" width="4" customWidth="1"/>
    <col min="9996" max="9996" width="4.140625" customWidth="1"/>
    <col min="9997" max="9997" width="4.42578125" customWidth="1"/>
    <col min="9998" max="10000" width="4.28515625" customWidth="1"/>
    <col min="10001" max="10001" width="8.7109375" customWidth="1"/>
    <col min="10002" max="10003" width="10.7109375" customWidth="1"/>
    <col min="10004" max="10004" width="15.42578125" customWidth="1"/>
    <col min="10005" max="10005" width="10.7109375" customWidth="1"/>
    <col min="10006" max="10006" width="11" customWidth="1"/>
    <col min="10007" max="10007" width="8.7109375" customWidth="1"/>
    <col min="10008" max="10009" width="4.28515625" customWidth="1"/>
    <col min="10010" max="10010" width="4.42578125" customWidth="1"/>
    <col min="10011" max="10011" width="4.28515625" customWidth="1"/>
    <col min="10012" max="10012" width="4" customWidth="1"/>
    <col min="10013" max="10013" width="4.140625" customWidth="1"/>
    <col min="10014" max="10014" width="10.85546875" customWidth="1"/>
    <col min="10015" max="10015" width="8.7109375" customWidth="1"/>
    <col min="10016" max="10017" width="4.28515625" customWidth="1"/>
    <col min="10018" max="10018" width="4.42578125" customWidth="1"/>
    <col min="10019" max="10019" width="4.28515625" customWidth="1"/>
    <col min="10020" max="10020" width="4" customWidth="1"/>
    <col min="10021" max="10021" width="4.140625" customWidth="1"/>
    <col min="10022" max="10022" width="10.85546875" customWidth="1"/>
    <col min="10023" max="10023" width="13" customWidth="1"/>
    <col min="10024" max="10024" width="5.7109375" customWidth="1"/>
    <col min="10241" max="10241" width="13" customWidth="1"/>
    <col min="10242" max="10242" width="10.85546875" customWidth="1"/>
    <col min="10243" max="10243" width="4" customWidth="1"/>
    <col min="10244" max="10244" width="4.140625" customWidth="1"/>
    <col min="10245" max="10245" width="4.42578125" customWidth="1"/>
    <col min="10246" max="10248" width="4.28515625" customWidth="1"/>
    <col min="10249" max="10249" width="8.7109375" customWidth="1"/>
    <col min="10250" max="10250" width="10.85546875" customWidth="1"/>
    <col min="10251" max="10251" width="4" customWidth="1"/>
    <col min="10252" max="10252" width="4.140625" customWidth="1"/>
    <col min="10253" max="10253" width="4.42578125" customWidth="1"/>
    <col min="10254" max="10256" width="4.28515625" customWidth="1"/>
    <col min="10257" max="10257" width="8.7109375" customWidth="1"/>
    <col min="10258" max="10259" width="10.7109375" customWidth="1"/>
    <col min="10260" max="10260" width="15.42578125" customWidth="1"/>
    <col min="10261" max="10261" width="10.7109375" customWidth="1"/>
    <col min="10262" max="10262" width="11" customWidth="1"/>
    <col min="10263" max="10263" width="8.7109375" customWidth="1"/>
    <col min="10264" max="10265" width="4.28515625" customWidth="1"/>
    <col min="10266" max="10266" width="4.42578125" customWidth="1"/>
    <col min="10267" max="10267" width="4.28515625" customWidth="1"/>
    <col min="10268" max="10268" width="4" customWidth="1"/>
    <col min="10269" max="10269" width="4.140625" customWidth="1"/>
    <col min="10270" max="10270" width="10.85546875" customWidth="1"/>
    <col min="10271" max="10271" width="8.7109375" customWidth="1"/>
    <col min="10272" max="10273" width="4.28515625" customWidth="1"/>
    <col min="10274" max="10274" width="4.42578125" customWidth="1"/>
    <col min="10275" max="10275" width="4.28515625" customWidth="1"/>
    <col min="10276" max="10276" width="4" customWidth="1"/>
    <col min="10277" max="10277" width="4.140625" customWidth="1"/>
    <col min="10278" max="10278" width="10.85546875" customWidth="1"/>
    <col min="10279" max="10279" width="13" customWidth="1"/>
    <col min="10280" max="10280" width="5.7109375" customWidth="1"/>
    <col min="10497" max="10497" width="13" customWidth="1"/>
    <col min="10498" max="10498" width="10.85546875" customWidth="1"/>
    <col min="10499" max="10499" width="4" customWidth="1"/>
    <col min="10500" max="10500" width="4.140625" customWidth="1"/>
    <col min="10501" max="10501" width="4.42578125" customWidth="1"/>
    <col min="10502" max="10504" width="4.28515625" customWidth="1"/>
    <col min="10505" max="10505" width="8.7109375" customWidth="1"/>
    <col min="10506" max="10506" width="10.85546875" customWidth="1"/>
    <col min="10507" max="10507" width="4" customWidth="1"/>
    <col min="10508" max="10508" width="4.140625" customWidth="1"/>
    <col min="10509" max="10509" width="4.42578125" customWidth="1"/>
    <col min="10510" max="10512" width="4.28515625" customWidth="1"/>
    <col min="10513" max="10513" width="8.7109375" customWidth="1"/>
    <col min="10514" max="10515" width="10.7109375" customWidth="1"/>
    <col min="10516" max="10516" width="15.42578125" customWidth="1"/>
    <col min="10517" max="10517" width="10.7109375" customWidth="1"/>
    <col min="10518" max="10518" width="11" customWidth="1"/>
    <col min="10519" max="10519" width="8.7109375" customWidth="1"/>
    <col min="10520" max="10521" width="4.28515625" customWidth="1"/>
    <col min="10522" max="10522" width="4.42578125" customWidth="1"/>
    <col min="10523" max="10523" width="4.28515625" customWidth="1"/>
    <col min="10524" max="10524" width="4" customWidth="1"/>
    <col min="10525" max="10525" width="4.140625" customWidth="1"/>
    <col min="10526" max="10526" width="10.85546875" customWidth="1"/>
    <col min="10527" max="10527" width="8.7109375" customWidth="1"/>
    <col min="10528" max="10529" width="4.28515625" customWidth="1"/>
    <col min="10530" max="10530" width="4.42578125" customWidth="1"/>
    <col min="10531" max="10531" width="4.28515625" customWidth="1"/>
    <col min="10532" max="10532" width="4" customWidth="1"/>
    <col min="10533" max="10533" width="4.140625" customWidth="1"/>
    <col min="10534" max="10534" width="10.85546875" customWidth="1"/>
    <col min="10535" max="10535" width="13" customWidth="1"/>
    <col min="10536" max="10536" width="5.7109375" customWidth="1"/>
    <col min="10753" max="10753" width="13" customWidth="1"/>
    <col min="10754" max="10754" width="10.85546875" customWidth="1"/>
    <col min="10755" max="10755" width="4" customWidth="1"/>
    <col min="10756" max="10756" width="4.140625" customWidth="1"/>
    <col min="10757" max="10757" width="4.42578125" customWidth="1"/>
    <col min="10758" max="10760" width="4.28515625" customWidth="1"/>
    <col min="10761" max="10761" width="8.7109375" customWidth="1"/>
    <col min="10762" max="10762" width="10.85546875" customWidth="1"/>
    <col min="10763" max="10763" width="4" customWidth="1"/>
    <col min="10764" max="10764" width="4.140625" customWidth="1"/>
    <col min="10765" max="10765" width="4.42578125" customWidth="1"/>
    <col min="10766" max="10768" width="4.28515625" customWidth="1"/>
    <col min="10769" max="10769" width="8.7109375" customWidth="1"/>
    <col min="10770" max="10771" width="10.7109375" customWidth="1"/>
    <col min="10772" max="10772" width="15.42578125" customWidth="1"/>
    <col min="10773" max="10773" width="10.7109375" customWidth="1"/>
    <col min="10774" max="10774" width="11" customWidth="1"/>
    <col min="10775" max="10775" width="8.7109375" customWidth="1"/>
    <col min="10776" max="10777" width="4.28515625" customWidth="1"/>
    <col min="10778" max="10778" width="4.42578125" customWidth="1"/>
    <col min="10779" max="10779" width="4.28515625" customWidth="1"/>
    <col min="10780" max="10780" width="4" customWidth="1"/>
    <col min="10781" max="10781" width="4.140625" customWidth="1"/>
    <col min="10782" max="10782" width="10.85546875" customWidth="1"/>
    <col min="10783" max="10783" width="8.7109375" customWidth="1"/>
    <col min="10784" max="10785" width="4.28515625" customWidth="1"/>
    <col min="10786" max="10786" width="4.42578125" customWidth="1"/>
    <col min="10787" max="10787" width="4.28515625" customWidth="1"/>
    <col min="10788" max="10788" width="4" customWidth="1"/>
    <col min="10789" max="10789" width="4.140625" customWidth="1"/>
    <col min="10790" max="10790" width="10.85546875" customWidth="1"/>
    <col min="10791" max="10791" width="13" customWidth="1"/>
    <col min="10792" max="10792" width="5.7109375" customWidth="1"/>
    <col min="11009" max="11009" width="13" customWidth="1"/>
    <col min="11010" max="11010" width="10.85546875" customWidth="1"/>
    <col min="11011" max="11011" width="4" customWidth="1"/>
    <col min="11012" max="11012" width="4.140625" customWidth="1"/>
    <col min="11013" max="11013" width="4.42578125" customWidth="1"/>
    <col min="11014" max="11016" width="4.28515625" customWidth="1"/>
    <col min="11017" max="11017" width="8.7109375" customWidth="1"/>
    <col min="11018" max="11018" width="10.85546875" customWidth="1"/>
    <col min="11019" max="11019" width="4" customWidth="1"/>
    <col min="11020" max="11020" width="4.140625" customWidth="1"/>
    <col min="11021" max="11021" width="4.42578125" customWidth="1"/>
    <col min="11022" max="11024" width="4.28515625" customWidth="1"/>
    <col min="11025" max="11025" width="8.7109375" customWidth="1"/>
    <col min="11026" max="11027" width="10.7109375" customWidth="1"/>
    <col min="11028" max="11028" width="15.42578125" customWidth="1"/>
    <col min="11029" max="11029" width="10.7109375" customWidth="1"/>
    <col min="11030" max="11030" width="11" customWidth="1"/>
    <col min="11031" max="11031" width="8.7109375" customWidth="1"/>
    <col min="11032" max="11033" width="4.28515625" customWidth="1"/>
    <col min="11034" max="11034" width="4.42578125" customWidth="1"/>
    <col min="11035" max="11035" width="4.28515625" customWidth="1"/>
    <col min="11036" max="11036" width="4" customWidth="1"/>
    <col min="11037" max="11037" width="4.140625" customWidth="1"/>
    <col min="11038" max="11038" width="10.85546875" customWidth="1"/>
    <col min="11039" max="11039" width="8.7109375" customWidth="1"/>
    <col min="11040" max="11041" width="4.28515625" customWidth="1"/>
    <col min="11042" max="11042" width="4.42578125" customWidth="1"/>
    <col min="11043" max="11043" width="4.28515625" customWidth="1"/>
    <col min="11044" max="11044" width="4" customWidth="1"/>
    <col min="11045" max="11045" width="4.140625" customWidth="1"/>
    <col min="11046" max="11046" width="10.85546875" customWidth="1"/>
    <col min="11047" max="11047" width="13" customWidth="1"/>
    <col min="11048" max="11048" width="5.7109375" customWidth="1"/>
    <col min="11265" max="11265" width="13" customWidth="1"/>
    <col min="11266" max="11266" width="10.85546875" customWidth="1"/>
    <col min="11267" max="11267" width="4" customWidth="1"/>
    <col min="11268" max="11268" width="4.140625" customWidth="1"/>
    <col min="11269" max="11269" width="4.42578125" customWidth="1"/>
    <col min="11270" max="11272" width="4.28515625" customWidth="1"/>
    <col min="11273" max="11273" width="8.7109375" customWidth="1"/>
    <col min="11274" max="11274" width="10.85546875" customWidth="1"/>
    <col min="11275" max="11275" width="4" customWidth="1"/>
    <col min="11276" max="11276" width="4.140625" customWidth="1"/>
    <col min="11277" max="11277" width="4.42578125" customWidth="1"/>
    <col min="11278" max="11280" width="4.28515625" customWidth="1"/>
    <col min="11281" max="11281" width="8.7109375" customWidth="1"/>
    <col min="11282" max="11283" width="10.7109375" customWidth="1"/>
    <col min="11284" max="11284" width="15.42578125" customWidth="1"/>
    <col min="11285" max="11285" width="10.7109375" customWidth="1"/>
    <col min="11286" max="11286" width="11" customWidth="1"/>
    <col min="11287" max="11287" width="8.7109375" customWidth="1"/>
    <col min="11288" max="11289" width="4.28515625" customWidth="1"/>
    <col min="11290" max="11290" width="4.42578125" customWidth="1"/>
    <col min="11291" max="11291" width="4.28515625" customWidth="1"/>
    <col min="11292" max="11292" width="4" customWidth="1"/>
    <col min="11293" max="11293" width="4.140625" customWidth="1"/>
    <col min="11294" max="11294" width="10.85546875" customWidth="1"/>
    <col min="11295" max="11295" width="8.7109375" customWidth="1"/>
    <col min="11296" max="11297" width="4.28515625" customWidth="1"/>
    <col min="11298" max="11298" width="4.42578125" customWidth="1"/>
    <col min="11299" max="11299" width="4.28515625" customWidth="1"/>
    <col min="11300" max="11300" width="4" customWidth="1"/>
    <col min="11301" max="11301" width="4.140625" customWidth="1"/>
    <col min="11302" max="11302" width="10.85546875" customWidth="1"/>
    <col min="11303" max="11303" width="13" customWidth="1"/>
    <col min="11304" max="11304" width="5.7109375" customWidth="1"/>
    <col min="11521" max="11521" width="13" customWidth="1"/>
    <col min="11522" max="11522" width="10.85546875" customWidth="1"/>
    <col min="11523" max="11523" width="4" customWidth="1"/>
    <col min="11524" max="11524" width="4.140625" customWidth="1"/>
    <col min="11525" max="11525" width="4.42578125" customWidth="1"/>
    <col min="11526" max="11528" width="4.28515625" customWidth="1"/>
    <col min="11529" max="11529" width="8.7109375" customWidth="1"/>
    <col min="11530" max="11530" width="10.85546875" customWidth="1"/>
    <col min="11531" max="11531" width="4" customWidth="1"/>
    <col min="11532" max="11532" width="4.140625" customWidth="1"/>
    <col min="11533" max="11533" width="4.42578125" customWidth="1"/>
    <col min="11534" max="11536" width="4.28515625" customWidth="1"/>
    <col min="11537" max="11537" width="8.7109375" customWidth="1"/>
    <col min="11538" max="11539" width="10.7109375" customWidth="1"/>
    <col min="11540" max="11540" width="15.42578125" customWidth="1"/>
    <col min="11541" max="11541" width="10.7109375" customWidth="1"/>
    <col min="11542" max="11542" width="11" customWidth="1"/>
    <col min="11543" max="11543" width="8.7109375" customWidth="1"/>
    <col min="11544" max="11545" width="4.28515625" customWidth="1"/>
    <col min="11546" max="11546" width="4.42578125" customWidth="1"/>
    <col min="11547" max="11547" width="4.28515625" customWidth="1"/>
    <col min="11548" max="11548" width="4" customWidth="1"/>
    <col min="11549" max="11549" width="4.140625" customWidth="1"/>
    <col min="11550" max="11550" width="10.85546875" customWidth="1"/>
    <col min="11551" max="11551" width="8.7109375" customWidth="1"/>
    <col min="11552" max="11553" width="4.28515625" customWidth="1"/>
    <col min="11554" max="11554" width="4.42578125" customWidth="1"/>
    <col min="11555" max="11555" width="4.28515625" customWidth="1"/>
    <col min="11556" max="11556" width="4" customWidth="1"/>
    <col min="11557" max="11557" width="4.140625" customWidth="1"/>
    <col min="11558" max="11558" width="10.85546875" customWidth="1"/>
    <col min="11559" max="11559" width="13" customWidth="1"/>
    <col min="11560" max="11560" width="5.7109375" customWidth="1"/>
    <col min="11777" max="11777" width="13" customWidth="1"/>
    <col min="11778" max="11778" width="10.85546875" customWidth="1"/>
    <col min="11779" max="11779" width="4" customWidth="1"/>
    <col min="11780" max="11780" width="4.140625" customWidth="1"/>
    <col min="11781" max="11781" width="4.42578125" customWidth="1"/>
    <col min="11782" max="11784" width="4.28515625" customWidth="1"/>
    <col min="11785" max="11785" width="8.7109375" customWidth="1"/>
    <col min="11786" max="11786" width="10.85546875" customWidth="1"/>
    <col min="11787" max="11787" width="4" customWidth="1"/>
    <col min="11788" max="11788" width="4.140625" customWidth="1"/>
    <col min="11789" max="11789" width="4.42578125" customWidth="1"/>
    <col min="11790" max="11792" width="4.28515625" customWidth="1"/>
    <col min="11793" max="11793" width="8.7109375" customWidth="1"/>
    <col min="11794" max="11795" width="10.7109375" customWidth="1"/>
    <col min="11796" max="11796" width="15.42578125" customWidth="1"/>
    <col min="11797" max="11797" width="10.7109375" customWidth="1"/>
    <col min="11798" max="11798" width="11" customWidth="1"/>
    <col min="11799" max="11799" width="8.7109375" customWidth="1"/>
    <col min="11800" max="11801" width="4.28515625" customWidth="1"/>
    <col min="11802" max="11802" width="4.42578125" customWidth="1"/>
    <col min="11803" max="11803" width="4.28515625" customWidth="1"/>
    <col min="11804" max="11804" width="4" customWidth="1"/>
    <col min="11805" max="11805" width="4.140625" customWidth="1"/>
    <col min="11806" max="11806" width="10.85546875" customWidth="1"/>
    <col min="11807" max="11807" width="8.7109375" customWidth="1"/>
    <col min="11808" max="11809" width="4.28515625" customWidth="1"/>
    <col min="11810" max="11810" width="4.42578125" customWidth="1"/>
    <col min="11811" max="11811" width="4.28515625" customWidth="1"/>
    <col min="11812" max="11812" width="4" customWidth="1"/>
    <col min="11813" max="11813" width="4.140625" customWidth="1"/>
    <col min="11814" max="11814" width="10.85546875" customWidth="1"/>
    <col min="11815" max="11815" width="13" customWidth="1"/>
    <col min="11816" max="11816" width="5.7109375" customWidth="1"/>
    <col min="12033" max="12033" width="13" customWidth="1"/>
    <col min="12034" max="12034" width="10.85546875" customWidth="1"/>
    <col min="12035" max="12035" width="4" customWidth="1"/>
    <col min="12036" max="12036" width="4.140625" customWidth="1"/>
    <col min="12037" max="12037" width="4.42578125" customWidth="1"/>
    <col min="12038" max="12040" width="4.28515625" customWidth="1"/>
    <col min="12041" max="12041" width="8.7109375" customWidth="1"/>
    <col min="12042" max="12042" width="10.85546875" customWidth="1"/>
    <col min="12043" max="12043" width="4" customWidth="1"/>
    <col min="12044" max="12044" width="4.140625" customWidth="1"/>
    <col min="12045" max="12045" width="4.42578125" customWidth="1"/>
    <col min="12046" max="12048" width="4.28515625" customWidth="1"/>
    <col min="12049" max="12049" width="8.7109375" customWidth="1"/>
    <col min="12050" max="12051" width="10.7109375" customWidth="1"/>
    <col min="12052" max="12052" width="15.42578125" customWidth="1"/>
    <col min="12053" max="12053" width="10.7109375" customWidth="1"/>
    <col min="12054" max="12054" width="11" customWidth="1"/>
    <col min="12055" max="12055" width="8.7109375" customWidth="1"/>
    <col min="12056" max="12057" width="4.28515625" customWidth="1"/>
    <col min="12058" max="12058" width="4.42578125" customWidth="1"/>
    <col min="12059" max="12059" width="4.28515625" customWidth="1"/>
    <col min="12060" max="12060" width="4" customWidth="1"/>
    <col min="12061" max="12061" width="4.140625" customWidth="1"/>
    <col min="12062" max="12062" width="10.85546875" customWidth="1"/>
    <col min="12063" max="12063" width="8.7109375" customWidth="1"/>
    <col min="12064" max="12065" width="4.28515625" customWidth="1"/>
    <col min="12066" max="12066" width="4.42578125" customWidth="1"/>
    <col min="12067" max="12067" width="4.28515625" customWidth="1"/>
    <col min="12068" max="12068" width="4" customWidth="1"/>
    <col min="12069" max="12069" width="4.140625" customWidth="1"/>
    <col min="12070" max="12070" width="10.85546875" customWidth="1"/>
    <col min="12071" max="12071" width="13" customWidth="1"/>
    <col min="12072" max="12072" width="5.7109375" customWidth="1"/>
    <col min="12289" max="12289" width="13" customWidth="1"/>
    <col min="12290" max="12290" width="10.85546875" customWidth="1"/>
    <col min="12291" max="12291" width="4" customWidth="1"/>
    <col min="12292" max="12292" width="4.140625" customWidth="1"/>
    <col min="12293" max="12293" width="4.42578125" customWidth="1"/>
    <col min="12294" max="12296" width="4.28515625" customWidth="1"/>
    <col min="12297" max="12297" width="8.7109375" customWidth="1"/>
    <col min="12298" max="12298" width="10.85546875" customWidth="1"/>
    <col min="12299" max="12299" width="4" customWidth="1"/>
    <col min="12300" max="12300" width="4.140625" customWidth="1"/>
    <col min="12301" max="12301" width="4.42578125" customWidth="1"/>
    <col min="12302" max="12304" width="4.28515625" customWidth="1"/>
    <col min="12305" max="12305" width="8.7109375" customWidth="1"/>
    <col min="12306" max="12307" width="10.7109375" customWidth="1"/>
    <col min="12308" max="12308" width="15.42578125" customWidth="1"/>
    <col min="12309" max="12309" width="10.7109375" customWidth="1"/>
    <col min="12310" max="12310" width="11" customWidth="1"/>
    <col min="12311" max="12311" width="8.7109375" customWidth="1"/>
    <col min="12312" max="12313" width="4.28515625" customWidth="1"/>
    <col min="12314" max="12314" width="4.42578125" customWidth="1"/>
    <col min="12315" max="12315" width="4.28515625" customWidth="1"/>
    <col min="12316" max="12316" width="4" customWidth="1"/>
    <col min="12317" max="12317" width="4.140625" customWidth="1"/>
    <col min="12318" max="12318" width="10.85546875" customWidth="1"/>
    <col min="12319" max="12319" width="8.7109375" customWidth="1"/>
    <col min="12320" max="12321" width="4.28515625" customWidth="1"/>
    <col min="12322" max="12322" width="4.42578125" customWidth="1"/>
    <col min="12323" max="12323" width="4.28515625" customWidth="1"/>
    <col min="12324" max="12324" width="4" customWidth="1"/>
    <col min="12325" max="12325" width="4.140625" customWidth="1"/>
    <col min="12326" max="12326" width="10.85546875" customWidth="1"/>
    <col min="12327" max="12327" width="13" customWidth="1"/>
    <col min="12328" max="12328" width="5.7109375" customWidth="1"/>
    <col min="12545" max="12545" width="13" customWidth="1"/>
    <col min="12546" max="12546" width="10.85546875" customWidth="1"/>
    <col min="12547" max="12547" width="4" customWidth="1"/>
    <col min="12548" max="12548" width="4.140625" customWidth="1"/>
    <col min="12549" max="12549" width="4.42578125" customWidth="1"/>
    <col min="12550" max="12552" width="4.28515625" customWidth="1"/>
    <col min="12553" max="12553" width="8.7109375" customWidth="1"/>
    <col min="12554" max="12554" width="10.85546875" customWidth="1"/>
    <col min="12555" max="12555" width="4" customWidth="1"/>
    <col min="12556" max="12556" width="4.140625" customWidth="1"/>
    <col min="12557" max="12557" width="4.42578125" customWidth="1"/>
    <col min="12558" max="12560" width="4.28515625" customWidth="1"/>
    <col min="12561" max="12561" width="8.7109375" customWidth="1"/>
    <col min="12562" max="12563" width="10.7109375" customWidth="1"/>
    <col min="12564" max="12564" width="15.42578125" customWidth="1"/>
    <col min="12565" max="12565" width="10.7109375" customWidth="1"/>
    <col min="12566" max="12566" width="11" customWidth="1"/>
    <col min="12567" max="12567" width="8.7109375" customWidth="1"/>
    <col min="12568" max="12569" width="4.28515625" customWidth="1"/>
    <col min="12570" max="12570" width="4.42578125" customWidth="1"/>
    <col min="12571" max="12571" width="4.28515625" customWidth="1"/>
    <col min="12572" max="12572" width="4" customWidth="1"/>
    <col min="12573" max="12573" width="4.140625" customWidth="1"/>
    <col min="12574" max="12574" width="10.85546875" customWidth="1"/>
    <col min="12575" max="12575" width="8.7109375" customWidth="1"/>
    <col min="12576" max="12577" width="4.28515625" customWidth="1"/>
    <col min="12578" max="12578" width="4.42578125" customWidth="1"/>
    <col min="12579" max="12579" width="4.28515625" customWidth="1"/>
    <col min="12580" max="12580" width="4" customWidth="1"/>
    <col min="12581" max="12581" width="4.140625" customWidth="1"/>
    <col min="12582" max="12582" width="10.85546875" customWidth="1"/>
    <col min="12583" max="12583" width="13" customWidth="1"/>
    <col min="12584" max="12584" width="5.7109375" customWidth="1"/>
    <col min="12801" max="12801" width="13" customWidth="1"/>
    <col min="12802" max="12802" width="10.85546875" customWidth="1"/>
    <col min="12803" max="12803" width="4" customWidth="1"/>
    <col min="12804" max="12804" width="4.140625" customWidth="1"/>
    <col min="12805" max="12805" width="4.42578125" customWidth="1"/>
    <col min="12806" max="12808" width="4.28515625" customWidth="1"/>
    <col min="12809" max="12809" width="8.7109375" customWidth="1"/>
    <col min="12810" max="12810" width="10.85546875" customWidth="1"/>
    <col min="12811" max="12811" width="4" customWidth="1"/>
    <col min="12812" max="12812" width="4.140625" customWidth="1"/>
    <col min="12813" max="12813" width="4.42578125" customWidth="1"/>
    <col min="12814" max="12816" width="4.28515625" customWidth="1"/>
    <col min="12817" max="12817" width="8.7109375" customWidth="1"/>
    <col min="12818" max="12819" width="10.7109375" customWidth="1"/>
    <col min="12820" max="12820" width="15.42578125" customWidth="1"/>
    <col min="12821" max="12821" width="10.7109375" customWidth="1"/>
    <col min="12822" max="12822" width="11" customWidth="1"/>
    <col min="12823" max="12823" width="8.7109375" customWidth="1"/>
    <col min="12824" max="12825" width="4.28515625" customWidth="1"/>
    <col min="12826" max="12826" width="4.42578125" customWidth="1"/>
    <col min="12827" max="12827" width="4.28515625" customWidth="1"/>
    <col min="12828" max="12828" width="4" customWidth="1"/>
    <col min="12829" max="12829" width="4.140625" customWidth="1"/>
    <col min="12830" max="12830" width="10.85546875" customWidth="1"/>
    <col min="12831" max="12831" width="8.7109375" customWidth="1"/>
    <col min="12832" max="12833" width="4.28515625" customWidth="1"/>
    <col min="12834" max="12834" width="4.42578125" customWidth="1"/>
    <col min="12835" max="12835" width="4.28515625" customWidth="1"/>
    <col min="12836" max="12836" width="4" customWidth="1"/>
    <col min="12837" max="12837" width="4.140625" customWidth="1"/>
    <col min="12838" max="12838" width="10.85546875" customWidth="1"/>
    <col min="12839" max="12839" width="13" customWidth="1"/>
    <col min="12840" max="12840" width="5.7109375" customWidth="1"/>
    <col min="13057" max="13057" width="13" customWidth="1"/>
    <col min="13058" max="13058" width="10.85546875" customWidth="1"/>
    <col min="13059" max="13059" width="4" customWidth="1"/>
    <col min="13060" max="13060" width="4.140625" customWidth="1"/>
    <col min="13061" max="13061" width="4.42578125" customWidth="1"/>
    <col min="13062" max="13064" width="4.28515625" customWidth="1"/>
    <col min="13065" max="13065" width="8.7109375" customWidth="1"/>
    <col min="13066" max="13066" width="10.85546875" customWidth="1"/>
    <col min="13067" max="13067" width="4" customWidth="1"/>
    <col min="13068" max="13068" width="4.140625" customWidth="1"/>
    <col min="13069" max="13069" width="4.42578125" customWidth="1"/>
    <col min="13070" max="13072" width="4.28515625" customWidth="1"/>
    <col min="13073" max="13073" width="8.7109375" customWidth="1"/>
    <col min="13074" max="13075" width="10.7109375" customWidth="1"/>
    <col min="13076" max="13076" width="15.42578125" customWidth="1"/>
    <col min="13077" max="13077" width="10.7109375" customWidth="1"/>
    <col min="13078" max="13078" width="11" customWidth="1"/>
    <col min="13079" max="13079" width="8.7109375" customWidth="1"/>
    <col min="13080" max="13081" width="4.28515625" customWidth="1"/>
    <col min="13082" max="13082" width="4.42578125" customWidth="1"/>
    <col min="13083" max="13083" width="4.28515625" customWidth="1"/>
    <col min="13084" max="13084" width="4" customWidth="1"/>
    <col min="13085" max="13085" width="4.140625" customWidth="1"/>
    <col min="13086" max="13086" width="10.85546875" customWidth="1"/>
    <col min="13087" max="13087" width="8.7109375" customWidth="1"/>
    <col min="13088" max="13089" width="4.28515625" customWidth="1"/>
    <col min="13090" max="13090" width="4.42578125" customWidth="1"/>
    <col min="13091" max="13091" width="4.28515625" customWidth="1"/>
    <col min="13092" max="13092" width="4" customWidth="1"/>
    <col min="13093" max="13093" width="4.140625" customWidth="1"/>
    <col min="13094" max="13094" width="10.85546875" customWidth="1"/>
    <col min="13095" max="13095" width="13" customWidth="1"/>
    <col min="13096" max="13096" width="5.7109375" customWidth="1"/>
    <col min="13313" max="13313" width="13" customWidth="1"/>
    <col min="13314" max="13314" width="10.85546875" customWidth="1"/>
    <col min="13315" max="13315" width="4" customWidth="1"/>
    <col min="13316" max="13316" width="4.140625" customWidth="1"/>
    <col min="13317" max="13317" width="4.42578125" customWidth="1"/>
    <col min="13318" max="13320" width="4.28515625" customWidth="1"/>
    <col min="13321" max="13321" width="8.7109375" customWidth="1"/>
    <col min="13322" max="13322" width="10.85546875" customWidth="1"/>
    <col min="13323" max="13323" width="4" customWidth="1"/>
    <col min="13324" max="13324" width="4.140625" customWidth="1"/>
    <col min="13325" max="13325" width="4.42578125" customWidth="1"/>
    <col min="13326" max="13328" width="4.28515625" customWidth="1"/>
    <col min="13329" max="13329" width="8.7109375" customWidth="1"/>
    <col min="13330" max="13331" width="10.7109375" customWidth="1"/>
    <col min="13332" max="13332" width="15.42578125" customWidth="1"/>
    <col min="13333" max="13333" width="10.7109375" customWidth="1"/>
    <col min="13334" max="13334" width="11" customWidth="1"/>
    <col min="13335" max="13335" width="8.7109375" customWidth="1"/>
    <col min="13336" max="13337" width="4.28515625" customWidth="1"/>
    <col min="13338" max="13338" width="4.42578125" customWidth="1"/>
    <col min="13339" max="13339" width="4.28515625" customWidth="1"/>
    <col min="13340" max="13340" width="4" customWidth="1"/>
    <col min="13341" max="13341" width="4.140625" customWidth="1"/>
    <col min="13342" max="13342" width="10.85546875" customWidth="1"/>
    <col min="13343" max="13343" width="8.7109375" customWidth="1"/>
    <col min="13344" max="13345" width="4.28515625" customWidth="1"/>
    <col min="13346" max="13346" width="4.42578125" customWidth="1"/>
    <col min="13347" max="13347" width="4.28515625" customWidth="1"/>
    <col min="13348" max="13348" width="4" customWidth="1"/>
    <col min="13349" max="13349" width="4.140625" customWidth="1"/>
    <col min="13350" max="13350" width="10.85546875" customWidth="1"/>
    <col min="13351" max="13351" width="13" customWidth="1"/>
    <col min="13352" max="13352" width="5.7109375" customWidth="1"/>
    <col min="13569" max="13569" width="13" customWidth="1"/>
    <col min="13570" max="13570" width="10.85546875" customWidth="1"/>
    <col min="13571" max="13571" width="4" customWidth="1"/>
    <col min="13572" max="13572" width="4.140625" customWidth="1"/>
    <col min="13573" max="13573" width="4.42578125" customWidth="1"/>
    <col min="13574" max="13576" width="4.28515625" customWidth="1"/>
    <col min="13577" max="13577" width="8.7109375" customWidth="1"/>
    <col min="13578" max="13578" width="10.85546875" customWidth="1"/>
    <col min="13579" max="13579" width="4" customWidth="1"/>
    <col min="13580" max="13580" width="4.140625" customWidth="1"/>
    <col min="13581" max="13581" width="4.42578125" customWidth="1"/>
    <col min="13582" max="13584" width="4.28515625" customWidth="1"/>
    <col min="13585" max="13585" width="8.7109375" customWidth="1"/>
    <col min="13586" max="13587" width="10.7109375" customWidth="1"/>
    <col min="13588" max="13588" width="15.42578125" customWidth="1"/>
    <col min="13589" max="13589" width="10.7109375" customWidth="1"/>
    <col min="13590" max="13590" width="11" customWidth="1"/>
    <col min="13591" max="13591" width="8.7109375" customWidth="1"/>
    <col min="13592" max="13593" width="4.28515625" customWidth="1"/>
    <col min="13594" max="13594" width="4.42578125" customWidth="1"/>
    <col min="13595" max="13595" width="4.28515625" customWidth="1"/>
    <col min="13596" max="13596" width="4" customWidth="1"/>
    <col min="13597" max="13597" width="4.140625" customWidth="1"/>
    <col min="13598" max="13598" width="10.85546875" customWidth="1"/>
    <col min="13599" max="13599" width="8.7109375" customWidth="1"/>
    <col min="13600" max="13601" width="4.28515625" customWidth="1"/>
    <col min="13602" max="13602" width="4.42578125" customWidth="1"/>
    <col min="13603" max="13603" width="4.28515625" customWidth="1"/>
    <col min="13604" max="13604" width="4" customWidth="1"/>
    <col min="13605" max="13605" width="4.140625" customWidth="1"/>
    <col min="13606" max="13606" width="10.85546875" customWidth="1"/>
    <col min="13607" max="13607" width="13" customWidth="1"/>
    <col min="13608" max="13608" width="5.7109375" customWidth="1"/>
    <col min="13825" max="13825" width="13" customWidth="1"/>
    <col min="13826" max="13826" width="10.85546875" customWidth="1"/>
    <col min="13827" max="13827" width="4" customWidth="1"/>
    <col min="13828" max="13828" width="4.140625" customWidth="1"/>
    <col min="13829" max="13829" width="4.42578125" customWidth="1"/>
    <col min="13830" max="13832" width="4.28515625" customWidth="1"/>
    <col min="13833" max="13833" width="8.7109375" customWidth="1"/>
    <col min="13834" max="13834" width="10.85546875" customWidth="1"/>
    <col min="13835" max="13835" width="4" customWidth="1"/>
    <col min="13836" max="13836" width="4.140625" customWidth="1"/>
    <col min="13837" max="13837" width="4.42578125" customWidth="1"/>
    <col min="13838" max="13840" width="4.28515625" customWidth="1"/>
    <col min="13841" max="13841" width="8.7109375" customWidth="1"/>
    <col min="13842" max="13843" width="10.7109375" customWidth="1"/>
    <col min="13844" max="13844" width="15.42578125" customWidth="1"/>
    <col min="13845" max="13845" width="10.7109375" customWidth="1"/>
    <col min="13846" max="13846" width="11" customWidth="1"/>
    <col min="13847" max="13847" width="8.7109375" customWidth="1"/>
    <col min="13848" max="13849" width="4.28515625" customWidth="1"/>
    <col min="13850" max="13850" width="4.42578125" customWidth="1"/>
    <col min="13851" max="13851" width="4.28515625" customWidth="1"/>
    <col min="13852" max="13852" width="4" customWidth="1"/>
    <col min="13853" max="13853" width="4.140625" customWidth="1"/>
    <col min="13854" max="13854" width="10.85546875" customWidth="1"/>
    <col min="13855" max="13855" width="8.7109375" customWidth="1"/>
    <col min="13856" max="13857" width="4.28515625" customWidth="1"/>
    <col min="13858" max="13858" width="4.42578125" customWidth="1"/>
    <col min="13859" max="13859" width="4.28515625" customWidth="1"/>
    <col min="13860" max="13860" width="4" customWidth="1"/>
    <col min="13861" max="13861" width="4.140625" customWidth="1"/>
    <col min="13862" max="13862" width="10.85546875" customWidth="1"/>
    <col min="13863" max="13863" width="13" customWidth="1"/>
    <col min="13864" max="13864" width="5.7109375" customWidth="1"/>
    <col min="14081" max="14081" width="13" customWidth="1"/>
    <col min="14082" max="14082" width="10.85546875" customWidth="1"/>
    <col min="14083" max="14083" width="4" customWidth="1"/>
    <col min="14084" max="14084" width="4.140625" customWidth="1"/>
    <col min="14085" max="14085" width="4.42578125" customWidth="1"/>
    <col min="14086" max="14088" width="4.28515625" customWidth="1"/>
    <col min="14089" max="14089" width="8.7109375" customWidth="1"/>
    <col min="14090" max="14090" width="10.85546875" customWidth="1"/>
    <col min="14091" max="14091" width="4" customWidth="1"/>
    <col min="14092" max="14092" width="4.140625" customWidth="1"/>
    <col min="14093" max="14093" width="4.42578125" customWidth="1"/>
    <col min="14094" max="14096" width="4.28515625" customWidth="1"/>
    <col min="14097" max="14097" width="8.7109375" customWidth="1"/>
    <col min="14098" max="14099" width="10.7109375" customWidth="1"/>
    <col min="14100" max="14100" width="15.42578125" customWidth="1"/>
    <col min="14101" max="14101" width="10.7109375" customWidth="1"/>
    <col min="14102" max="14102" width="11" customWidth="1"/>
    <col min="14103" max="14103" width="8.7109375" customWidth="1"/>
    <col min="14104" max="14105" width="4.28515625" customWidth="1"/>
    <col min="14106" max="14106" width="4.42578125" customWidth="1"/>
    <col min="14107" max="14107" width="4.28515625" customWidth="1"/>
    <col min="14108" max="14108" width="4" customWidth="1"/>
    <col min="14109" max="14109" width="4.140625" customWidth="1"/>
    <col min="14110" max="14110" width="10.85546875" customWidth="1"/>
    <col min="14111" max="14111" width="8.7109375" customWidth="1"/>
    <col min="14112" max="14113" width="4.28515625" customWidth="1"/>
    <col min="14114" max="14114" width="4.42578125" customWidth="1"/>
    <col min="14115" max="14115" width="4.28515625" customWidth="1"/>
    <col min="14116" max="14116" width="4" customWidth="1"/>
    <col min="14117" max="14117" width="4.140625" customWidth="1"/>
    <col min="14118" max="14118" width="10.85546875" customWidth="1"/>
    <col min="14119" max="14119" width="13" customWidth="1"/>
    <col min="14120" max="14120" width="5.7109375" customWidth="1"/>
    <col min="14337" max="14337" width="13" customWidth="1"/>
    <col min="14338" max="14338" width="10.85546875" customWidth="1"/>
    <col min="14339" max="14339" width="4" customWidth="1"/>
    <col min="14340" max="14340" width="4.140625" customWidth="1"/>
    <col min="14341" max="14341" width="4.42578125" customWidth="1"/>
    <col min="14342" max="14344" width="4.28515625" customWidth="1"/>
    <col min="14345" max="14345" width="8.7109375" customWidth="1"/>
    <col min="14346" max="14346" width="10.85546875" customWidth="1"/>
    <col min="14347" max="14347" width="4" customWidth="1"/>
    <col min="14348" max="14348" width="4.140625" customWidth="1"/>
    <col min="14349" max="14349" width="4.42578125" customWidth="1"/>
    <col min="14350" max="14352" width="4.28515625" customWidth="1"/>
    <col min="14353" max="14353" width="8.7109375" customWidth="1"/>
    <col min="14354" max="14355" width="10.7109375" customWidth="1"/>
    <col min="14356" max="14356" width="15.42578125" customWidth="1"/>
    <col min="14357" max="14357" width="10.7109375" customWidth="1"/>
    <col min="14358" max="14358" width="11" customWidth="1"/>
    <col min="14359" max="14359" width="8.7109375" customWidth="1"/>
    <col min="14360" max="14361" width="4.28515625" customWidth="1"/>
    <col min="14362" max="14362" width="4.42578125" customWidth="1"/>
    <col min="14363" max="14363" width="4.28515625" customWidth="1"/>
    <col min="14364" max="14364" width="4" customWidth="1"/>
    <col min="14365" max="14365" width="4.140625" customWidth="1"/>
    <col min="14366" max="14366" width="10.85546875" customWidth="1"/>
    <col min="14367" max="14367" width="8.7109375" customWidth="1"/>
    <col min="14368" max="14369" width="4.28515625" customWidth="1"/>
    <col min="14370" max="14370" width="4.42578125" customWidth="1"/>
    <col min="14371" max="14371" width="4.28515625" customWidth="1"/>
    <col min="14372" max="14372" width="4" customWidth="1"/>
    <col min="14373" max="14373" width="4.140625" customWidth="1"/>
    <col min="14374" max="14374" width="10.85546875" customWidth="1"/>
    <col min="14375" max="14375" width="13" customWidth="1"/>
    <col min="14376" max="14376" width="5.7109375" customWidth="1"/>
    <col min="14593" max="14593" width="13" customWidth="1"/>
    <col min="14594" max="14594" width="10.85546875" customWidth="1"/>
    <col min="14595" max="14595" width="4" customWidth="1"/>
    <col min="14596" max="14596" width="4.140625" customWidth="1"/>
    <col min="14597" max="14597" width="4.42578125" customWidth="1"/>
    <col min="14598" max="14600" width="4.28515625" customWidth="1"/>
    <col min="14601" max="14601" width="8.7109375" customWidth="1"/>
    <col min="14602" max="14602" width="10.85546875" customWidth="1"/>
    <col min="14603" max="14603" width="4" customWidth="1"/>
    <col min="14604" max="14604" width="4.140625" customWidth="1"/>
    <col min="14605" max="14605" width="4.42578125" customWidth="1"/>
    <col min="14606" max="14608" width="4.28515625" customWidth="1"/>
    <col min="14609" max="14609" width="8.7109375" customWidth="1"/>
    <col min="14610" max="14611" width="10.7109375" customWidth="1"/>
    <col min="14612" max="14612" width="15.42578125" customWidth="1"/>
    <col min="14613" max="14613" width="10.7109375" customWidth="1"/>
    <col min="14614" max="14614" width="11" customWidth="1"/>
    <col min="14615" max="14615" width="8.7109375" customWidth="1"/>
    <col min="14616" max="14617" width="4.28515625" customWidth="1"/>
    <col min="14618" max="14618" width="4.42578125" customWidth="1"/>
    <col min="14619" max="14619" width="4.28515625" customWidth="1"/>
    <col min="14620" max="14620" width="4" customWidth="1"/>
    <col min="14621" max="14621" width="4.140625" customWidth="1"/>
    <col min="14622" max="14622" width="10.85546875" customWidth="1"/>
    <col min="14623" max="14623" width="8.7109375" customWidth="1"/>
    <col min="14624" max="14625" width="4.28515625" customWidth="1"/>
    <col min="14626" max="14626" width="4.42578125" customWidth="1"/>
    <col min="14627" max="14627" width="4.28515625" customWidth="1"/>
    <col min="14628" max="14628" width="4" customWidth="1"/>
    <col min="14629" max="14629" width="4.140625" customWidth="1"/>
    <col min="14630" max="14630" width="10.85546875" customWidth="1"/>
    <col min="14631" max="14631" width="13" customWidth="1"/>
    <col min="14632" max="14632" width="5.7109375" customWidth="1"/>
    <col min="14849" max="14849" width="13" customWidth="1"/>
    <col min="14850" max="14850" width="10.85546875" customWidth="1"/>
    <col min="14851" max="14851" width="4" customWidth="1"/>
    <col min="14852" max="14852" width="4.140625" customWidth="1"/>
    <col min="14853" max="14853" width="4.42578125" customWidth="1"/>
    <col min="14854" max="14856" width="4.28515625" customWidth="1"/>
    <col min="14857" max="14857" width="8.7109375" customWidth="1"/>
    <col min="14858" max="14858" width="10.85546875" customWidth="1"/>
    <col min="14859" max="14859" width="4" customWidth="1"/>
    <col min="14860" max="14860" width="4.140625" customWidth="1"/>
    <col min="14861" max="14861" width="4.42578125" customWidth="1"/>
    <col min="14862" max="14864" width="4.28515625" customWidth="1"/>
    <col min="14865" max="14865" width="8.7109375" customWidth="1"/>
    <col min="14866" max="14867" width="10.7109375" customWidth="1"/>
    <col min="14868" max="14868" width="15.42578125" customWidth="1"/>
    <col min="14869" max="14869" width="10.7109375" customWidth="1"/>
    <col min="14870" max="14870" width="11" customWidth="1"/>
    <col min="14871" max="14871" width="8.7109375" customWidth="1"/>
    <col min="14872" max="14873" width="4.28515625" customWidth="1"/>
    <col min="14874" max="14874" width="4.42578125" customWidth="1"/>
    <col min="14875" max="14875" width="4.28515625" customWidth="1"/>
    <col min="14876" max="14876" width="4" customWidth="1"/>
    <col min="14877" max="14877" width="4.140625" customWidth="1"/>
    <col min="14878" max="14878" width="10.85546875" customWidth="1"/>
    <col min="14879" max="14879" width="8.7109375" customWidth="1"/>
    <col min="14880" max="14881" width="4.28515625" customWidth="1"/>
    <col min="14882" max="14882" width="4.42578125" customWidth="1"/>
    <col min="14883" max="14883" width="4.28515625" customWidth="1"/>
    <col min="14884" max="14884" width="4" customWidth="1"/>
    <col min="14885" max="14885" width="4.140625" customWidth="1"/>
    <col min="14886" max="14886" width="10.85546875" customWidth="1"/>
    <col min="14887" max="14887" width="13" customWidth="1"/>
    <col min="14888" max="14888" width="5.7109375" customWidth="1"/>
    <col min="15105" max="15105" width="13" customWidth="1"/>
    <col min="15106" max="15106" width="10.85546875" customWidth="1"/>
    <col min="15107" max="15107" width="4" customWidth="1"/>
    <col min="15108" max="15108" width="4.140625" customWidth="1"/>
    <col min="15109" max="15109" width="4.42578125" customWidth="1"/>
    <col min="15110" max="15112" width="4.28515625" customWidth="1"/>
    <col min="15113" max="15113" width="8.7109375" customWidth="1"/>
    <col min="15114" max="15114" width="10.85546875" customWidth="1"/>
    <col min="15115" max="15115" width="4" customWidth="1"/>
    <col min="15116" max="15116" width="4.140625" customWidth="1"/>
    <col min="15117" max="15117" width="4.42578125" customWidth="1"/>
    <col min="15118" max="15120" width="4.28515625" customWidth="1"/>
    <col min="15121" max="15121" width="8.7109375" customWidth="1"/>
    <col min="15122" max="15123" width="10.7109375" customWidth="1"/>
    <col min="15124" max="15124" width="15.42578125" customWidth="1"/>
    <col min="15125" max="15125" width="10.7109375" customWidth="1"/>
    <col min="15126" max="15126" width="11" customWidth="1"/>
    <col min="15127" max="15127" width="8.7109375" customWidth="1"/>
    <col min="15128" max="15129" width="4.28515625" customWidth="1"/>
    <col min="15130" max="15130" width="4.42578125" customWidth="1"/>
    <col min="15131" max="15131" width="4.28515625" customWidth="1"/>
    <col min="15132" max="15132" width="4" customWidth="1"/>
    <col min="15133" max="15133" width="4.140625" customWidth="1"/>
    <col min="15134" max="15134" width="10.85546875" customWidth="1"/>
    <col min="15135" max="15135" width="8.7109375" customWidth="1"/>
    <col min="15136" max="15137" width="4.28515625" customWidth="1"/>
    <col min="15138" max="15138" width="4.42578125" customWidth="1"/>
    <col min="15139" max="15139" width="4.28515625" customWidth="1"/>
    <col min="15140" max="15140" width="4" customWidth="1"/>
    <col min="15141" max="15141" width="4.140625" customWidth="1"/>
    <col min="15142" max="15142" width="10.85546875" customWidth="1"/>
    <col min="15143" max="15143" width="13" customWidth="1"/>
    <col min="15144" max="15144" width="5.7109375" customWidth="1"/>
    <col min="15361" max="15361" width="13" customWidth="1"/>
    <col min="15362" max="15362" width="10.85546875" customWidth="1"/>
    <col min="15363" max="15363" width="4" customWidth="1"/>
    <col min="15364" max="15364" width="4.140625" customWidth="1"/>
    <col min="15365" max="15365" width="4.42578125" customWidth="1"/>
    <col min="15366" max="15368" width="4.28515625" customWidth="1"/>
    <col min="15369" max="15369" width="8.7109375" customWidth="1"/>
    <col min="15370" max="15370" width="10.85546875" customWidth="1"/>
    <col min="15371" max="15371" width="4" customWidth="1"/>
    <col min="15372" max="15372" width="4.140625" customWidth="1"/>
    <col min="15373" max="15373" width="4.42578125" customWidth="1"/>
    <col min="15374" max="15376" width="4.28515625" customWidth="1"/>
    <col min="15377" max="15377" width="8.7109375" customWidth="1"/>
    <col min="15378" max="15379" width="10.7109375" customWidth="1"/>
    <col min="15380" max="15380" width="15.42578125" customWidth="1"/>
    <col min="15381" max="15381" width="10.7109375" customWidth="1"/>
    <col min="15382" max="15382" width="11" customWidth="1"/>
    <col min="15383" max="15383" width="8.7109375" customWidth="1"/>
    <col min="15384" max="15385" width="4.28515625" customWidth="1"/>
    <col min="15386" max="15386" width="4.42578125" customWidth="1"/>
    <col min="15387" max="15387" width="4.28515625" customWidth="1"/>
    <col min="15388" max="15388" width="4" customWidth="1"/>
    <col min="15389" max="15389" width="4.140625" customWidth="1"/>
    <col min="15390" max="15390" width="10.85546875" customWidth="1"/>
    <col min="15391" max="15391" width="8.7109375" customWidth="1"/>
    <col min="15392" max="15393" width="4.28515625" customWidth="1"/>
    <col min="15394" max="15394" width="4.42578125" customWidth="1"/>
    <col min="15395" max="15395" width="4.28515625" customWidth="1"/>
    <col min="15396" max="15396" width="4" customWidth="1"/>
    <col min="15397" max="15397" width="4.140625" customWidth="1"/>
    <col min="15398" max="15398" width="10.85546875" customWidth="1"/>
    <col min="15399" max="15399" width="13" customWidth="1"/>
    <col min="15400" max="15400" width="5.7109375" customWidth="1"/>
    <col min="15617" max="15617" width="13" customWidth="1"/>
    <col min="15618" max="15618" width="10.85546875" customWidth="1"/>
    <col min="15619" max="15619" width="4" customWidth="1"/>
    <col min="15620" max="15620" width="4.140625" customWidth="1"/>
    <col min="15621" max="15621" width="4.42578125" customWidth="1"/>
    <col min="15622" max="15624" width="4.28515625" customWidth="1"/>
    <col min="15625" max="15625" width="8.7109375" customWidth="1"/>
    <col min="15626" max="15626" width="10.85546875" customWidth="1"/>
    <col min="15627" max="15627" width="4" customWidth="1"/>
    <col min="15628" max="15628" width="4.140625" customWidth="1"/>
    <col min="15629" max="15629" width="4.42578125" customWidth="1"/>
    <col min="15630" max="15632" width="4.28515625" customWidth="1"/>
    <col min="15633" max="15633" width="8.7109375" customWidth="1"/>
    <col min="15634" max="15635" width="10.7109375" customWidth="1"/>
    <col min="15636" max="15636" width="15.42578125" customWidth="1"/>
    <col min="15637" max="15637" width="10.7109375" customWidth="1"/>
    <col min="15638" max="15638" width="11" customWidth="1"/>
    <col min="15639" max="15639" width="8.7109375" customWidth="1"/>
    <col min="15640" max="15641" width="4.28515625" customWidth="1"/>
    <col min="15642" max="15642" width="4.42578125" customWidth="1"/>
    <col min="15643" max="15643" width="4.28515625" customWidth="1"/>
    <col min="15644" max="15644" width="4" customWidth="1"/>
    <col min="15645" max="15645" width="4.140625" customWidth="1"/>
    <col min="15646" max="15646" width="10.85546875" customWidth="1"/>
    <col min="15647" max="15647" width="8.7109375" customWidth="1"/>
    <col min="15648" max="15649" width="4.28515625" customWidth="1"/>
    <col min="15650" max="15650" width="4.42578125" customWidth="1"/>
    <col min="15651" max="15651" width="4.28515625" customWidth="1"/>
    <col min="15652" max="15652" width="4" customWidth="1"/>
    <col min="15653" max="15653" width="4.140625" customWidth="1"/>
    <col min="15654" max="15654" width="10.85546875" customWidth="1"/>
    <col min="15655" max="15655" width="13" customWidth="1"/>
    <col min="15656" max="15656" width="5.7109375" customWidth="1"/>
    <col min="15873" max="15873" width="13" customWidth="1"/>
    <col min="15874" max="15874" width="10.85546875" customWidth="1"/>
    <col min="15875" max="15875" width="4" customWidth="1"/>
    <col min="15876" max="15876" width="4.140625" customWidth="1"/>
    <col min="15877" max="15877" width="4.42578125" customWidth="1"/>
    <col min="15878" max="15880" width="4.28515625" customWidth="1"/>
    <col min="15881" max="15881" width="8.7109375" customWidth="1"/>
    <col min="15882" max="15882" width="10.85546875" customWidth="1"/>
    <col min="15883" max="15883" width="4" customWidth="1"/>
    <col min="15884" max="15884" width="4.140625" customWidth="1"/>
    <col min="15885" max="15885" width="4.42578125" customWidth="1"/>
    <col min="15886" max="15888" width="4.28515625" customWidth="1"/>
    <col min="15889" max="15889" width="8.7109375" customWidth="1"/>
    <col min="15890" max="15891" width="10.7109375" customWidth="1"/>
    <col min="15892" max="15892" width="15.42578125" customWidth="1"/>
    <col min="15893" max="15893" width="10.7109375" customWidth="1"/>
    <col min="15894" max="15894" width="11" customWidth="1"/>
    <col min="15895" max="15895" width="8.7109375" customWidth="1"/>
    <col min="15896" max="15897" width="4.28515625" customWidth="1"/>
    <col min="15898" max="15898" width="4.42578125" customWidth="1"/>
    <col min="15899" max="15899" width="4.28515625" customWidth="1"/>
    <col min="15900" max="15900" width="4" customWidth="1"/>
    <col min="15901" max="15901" width="4.140625" customWidth="1"/>
    <col min="15902" max="15902" width="10.85546875" customWidth="1"/>
    <col min="15903" max="15903" width="8.7109375" customWidth="1"/>
    <col min="15904" max="15905" width="4.28515625" customWidth="1"/>
    <col min="15906" max="15906" width="4.42578125" customWidth="1"/>
    <col min="15907" max="15907" width="4.28515625" customWidth="1"/>
    <col min="15908" max="15908" width="4" customWidth="1"/>
    <col min="15909" max="15909" width="4.140625" customWidth="1"/>
    <col min="15910" max="15910" width="10.85546875" customWidth="1"/>
    <col min="15911" max="15911" width="13" customWidth="1"/>
    <col min="15912" max="15912" width="5.7109375" customWidth="1"/>
    <col min="16129" max="16129" width="13" customWidth="1"/>
    <col min="16130" max="16130" width="10.85546875" customWidth="1"/>
    <col min="16131" max="16131" width="4" customWidth="1"/>
    <col min="16132" max="16132" width="4.140625" customWidth="1"/>
    <col min="16133" max="16133" width="4.42578125" customWidth="1"/>
    <col min="16134" max="16136" width="4.28515625" customWidth="1"/>
    <col min="16137" max="16137" width="8.7109375" customWidth="1"/>
    <col min="16138" max="16138" width="10.85546875" customWidth="1"/>
    <col min="16139" max="16139" width="4" customWidth="1"/>
    <col min="16140" max="16140" width="4.140625" customWidth="1"/>
    <col min="16141" max="16141" width="4.42578125" customWidth="1"/>
    <col min="16142" max="16144" width="4.28515625" customWidth="1"/>
    <col min="16145" max="16145" width="8.7109375" customWidth="1"/>
    <col min="16146" max="16147" width="10.7109375" customWidth="1"/>
    <col min="16148" max="16148" width="15.42578125" customWidth="1"/>
    <col min="16149" max="16149" width="10.7109375" customWidth="1"/>
    <col min="16150" max="16150" width="11" customWidth="1"/>
    <col min="16151" max="16151" width="8.7109375" customWidth="1"/>
    <col min="16152" max="16153" width="4.28515625" customWidth="1"/>
    <col min="16154" max="16154" width="4.42578125" customWidth="1"/>
    <col min="16155" max="16155" width="4.28515625" customWidth="1"/>
    <col min="16156" max="16156" width="4" customWidth="1"/>
    <col min="16157" max="16157" width="4.140625" customWidth="1"/>
    <col min="16158" max="16158" width="10.85546875" customWidth="1"/>
    <col min="16159" max="16159" width="8.7109375" customWidth="1"/>
    <col min="16160" max="16161" width="4.28515625" customWidth="1"/>
    <col min="16162" max="16162" width="4.42578125" customWidth="1"/>
    <col min="16163" max="16163" width="4.28515625" customWidth="1"/>
    <col min="16164" max="16164" width="4" customWidth="1"/>
    <col min="16165" max="16165" width="4.140625" customWidth="1"/>
    <col min="16166" max="16166" width="10.85546875" customWidth="1"/>
    <col min="16167" max="16167" width="13" customWidth="1"/>
    <col min="16168" max="16168" width="5.7109375" customWidth="1"/>
  </cols>
  <sheetData>
    <row r="1" spans="1:39" ht="12.75" customHeight="1" x14ac:dyDescent="0.2">
      <c r="A1" s="301" t="s">
        <v>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3"/>
    </row>
    <row r="2" spans="1:39" ht="12.75" customHeight="1" x14ac:dyDescent="0.2">
      <c r="A2" s="304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6"/>
    </row>
    <row r="3" spans="1:39" ht="12.75" customHeight="1" thickBot="1" x14ac:dyDescent="0.25">
      <c r="A3" s="304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6"/>
    </row>
    <row r="4" spans="1:39" ht="12.75" customHeight="1" x14ac:dyDescent="0.2">
      <c r="A4" s="307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10" t="s">
        <v>35</v>
      </c>
      <c r="R4" s="311"/>
      <c r="S4" s="311"/>
      <c r="T4" s="312"/>
      <c r="U4" s="310" t="s">
        <v>36</v>
      </c>
      <c r="V4" s="311"/>
      <c r="W4" s="311"/>
      <c r="X4" s="312"/>
      <c r="Y4" s="316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17"/>
    </row>
    <row r="5" spans="1:39" ht="12.75" customHeight="1" thickBot="1" x14ac:dyDescent="0.25">
      <c r="A5" s="309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13"/>
      <c r="R5" s="314"/>
      <c r="S5" s="314"/>
      <c r="T5" s="315"/>
      <c r="U5" s="313"/>
      <c r="V5" s="314"/>
      <c r="W5" s="314"/>
      <c r="X5" s="315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17"/>
    </row>
    <row r="6" spans="1:39" ht="12.75" customHeight="1" thickBot="1" x14ac:dyDescent="0.25">
      <c r="A6" s="309"/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17"/>
    </row>
    <row r="7" spans="1:39" ht="12.75" customHeight="1" x14ac:dyDescent="0.2">
      <c r="A7" s="318" t="s">
        <v>0</v>
      </c>
      <c r="B7" s="321" t="s">
        <v>37</v>
      </c>
      <c r="C7" s="322"/>
      <c r="D7" s="322"/>
      <c r="E7" s="322"/>
      <c r="F7" s="322"/>
      <c r="G7" s="322"/>
      <c r="H7" s="322"/>
      <c r="I7" s="323"/>
      <c r="J7" s="321" t="s">
        <v>38</v>
      </c>
      <c r="K7" s="322"/>
      <c r="L7" s="322"/>
      <c r="M7" s="322"/>
      <c r="N7" s="322"/>
      <c r="O7" s="322"/>
      <c r="P7" s="322"/>
      <c r="Q7" s="323"/>
      <c r="R7" s="327" t="s">
        <v>39</v>
      </c>
      <c r="S7" s="328"/>
      <c r="T7" s="329" t="s">
        <v>13</v>
      </c>
      <c r="U7" s="327" t="s">
        <v>39</v>
      </c>
      <c r="V7" s="328"/>
      <c r="W7" s="321" t="s">
        <v>38</v>
      </c>
      <c r="X7" s="322"/>
      <c r="Y7" s="322"/>
      <c r="Z7" s="322"/>
      <c r="AA7" s="322"/>
      <c r="AB7" s="322"/>
      <c r="AC7" s="322"/>
      <c r="AD7" s="323"/>
      <c r="AE7" s="321" t="s">
        <v>37</v>
      </c>
      <c r="AF7" s="322"/>
      <c r="AG7" s="322"/>
      <c r="AH7" s="322"/>
      <c r="AI7" s="322"/>
      <c r="AJ7" s="322"/>
      <c r="AK7" s="322"/>
      <c r="AL7" s="323"/>
      <c r="AM7" s="344"/>
    </row>
    <row r="8" spans="1:39" ht="12.75" customHeight="1" thickBot="1" x14ac:dyDescent="0.25">
      <c r="A8" s="319"/>
      <c r="B8" s="324"/>
      <c r="C8" s="325"/>
      <c r="D8" s="325"/>
      <c r="E8" s="325"/>
      <c r="F8" s="325"/>
      <c r="G8" s="325"/>
      <c r="H8" s="325"/>
      <c r="I8" s="326"/>
      <c r="J8" s="324"/>
      <c r="K8" s="325"/>
      <c r="L8" s="325"/>
      <c r="M8" s="325"/>
      <c r="N8" s="325"/>
      <c r="O8" s="325"/>
      <c r="P8" s="325"/>
      <c r="Q8" s="326"/>
      <c r="R8" s="347" t="s">
        <v>40</v>
      </c>
      <c r="S8" s="348"/>
      <c r="T8" s="330"/>
      <c r="U8" s="347" t="s">
        <v>40</v>
      </c>
      <c r="V8" s="348"/>
      <c r="W8" s="324"/>
      <c r="X8" s="325"/>
      <c r="Y8" s="325"/>
      <c r="Z8" s="325"/>
      <c r="AA8" s="325"/>
      <c r="AB8" s="325"/>
      <c r="AC8" s="325"/>
      <c r="AD8" s="326"/>
      <c r="AE8" s="324"/>
      <c r="AF8" s="325"/>
      <c r="AG8" s="325"/>
      <c r="AH8" s="325"/>
      <c r="AI8" s="325"/>
      <c r="AJ8" s="325"/>
      <c r="AK8" s="325"/>
      <c r="AL8" s="326"/>
      <c r="AM8" s="345"/>
    </row>
    <row r="9" spans="1:39" ht="12.75" customHeight="1" x14ac:dyDescent="0.2">
      <c r="A9" s="319"/>
      <c r="B9" s="341" t="s">
        <v>6</v>
      </c>
      <c r="C9" s="332" t="s">
        <v>6</v>
      </c>
      <c r="D9" s="335" t="s">
        <v>9</v>
      </c>
      <c r="E9" s="332" t="s">
        <v>10</v>
      </c>
      <c r="F9" s="335" t="s">
        <v>11</v>
      </c>
      <c r="G9" s="332" t="s">
        <v>7</v>
      </c>
      <c r="H9" s="335" t="s">
        <v>8</v>
      </c>
      <c r="I9" s="338" t="s">
        <v>12</v>
      </c>
      <c r="J9" s="341" t="s">
        <v>6</v>
      </c>
      <c r="K9" s="332" t="s">
        <v>6</v>
      </c>
      <c r="L9" s="335" t="s">
        <v>9</v>
      </c>
      <c r="M9" s="332" t="s">
        <v>10</v>
      </c>
      <c r="N9" s="335" t="s">
        <v>11</v>
      </c>
      <c r="O9" s="332" t="s">
        <v>7</v>
      </c>
      <c r="P9" s="335" t="s">
        <v>8</v>
      </c>
      <c r="Q9" s="338" t="s">
        <v>12</v>
      </c>
      <c r="R9" s="338" t="s">
        <v>6</v>
      </c>
      <c r="S9" s="338" t="s">
        <v>41</v>
      </c>
      <c r="T9" s="330"/>
      <c r="U9" s="341" t="s">
        <v>41</v>
      </c>
      <c r="V9" s="341" t="s">
        <v>6</v>
      </c>
      <c r="W9" s="341" t="s">
        <v>12</v>
      </c>
      <c r="X9" s="349" t="s">
        <v>7</v>
      </c>
      <c r="Y9" s="335" t="s">
        <v>8</v>
      </c>
      <c r="Z9" s="349" t="s">
        <v>10</v>
      </c>
      <c r="AA9" s="335" t="s">
        <v>11</v>
      </c>
      <c r="AB9" s="349" t="s">
        <v>6</v>
      </c>
      <c r="AC9" s="335" t="s">
        <v>9</v>
      </c>
      <c r="AD9" s="341" t="s">
        <v>6</v>
      </c>
      <c r="AE9" s="341" t="s">
        <v>12</v>
      </c>
      <c r="AF9" s="349" t="s">
        <v>7</v>
      </c>
      <c r="AG9" s="335" t="s">
        <v>8</v>
      </c>
      <c r="AH9" s="349" t="s">
        <v>10</v>
      </c>
      <c r="AI9" s="335" t="s">
        <v>11</v>
      </c>
      <c r="AJ9" s="349" t="s">
        <v>6</v>
      </c>
      <c r="AK9" s="335" t="s">
        <v>9</v>
      </c>
      <c r="AL9" s="341" t="s">
        <v>6</v>
      </c>
      <c r="AM9" s="345"/>
    </row>
    <row r="10" spans="1:39" ht="12.75" customHeight="1" x14ac:dyDescent="0.2">
      <c r="A10" s="319"/>
      <c r="B10" s="342"/>
      <c r="C10" s="333"/>
      <c r="D10" s="336"/>
      <c r="E10" s="333"/>
      <c r="F10" s="336"/>
      <c r="G10" s="333"/>
      <c r="H10" s="336"/>
      <c r="I10" s="339"/>
      <c r="J10" s="342"/>
      <c r="K10" s="333"/>
      <c r="L10" s="336"/>
      <c r="M10" s="333"/>
      <c r="N10" s="336"/>
      <c r="O10" s="333"/>
      <c r="P10" s="336"/>
      <c r="Q10" s="339"/>
      <c r="R10" s="339"/>
      <c r="S10" s="339"/>
      <c r="T10" s="330"/>
      <c r="U10" s="342"/>
      <c r="V10" s="342"/>
      <c r="W10" s="342"/>
      <c r="X10" s="350"/>
      <c r="Y10" s="336"/>
      <c r="Z10" s="350"/>
      <c r="AA10" s="336"/>
      <c r="AB10" s="350"/>
      <c r="AC10" s="336"/>
      <c r="AD10" s="342"/>
      <c r="AE10" s="342"/>
      <c r="AF10" s="350"/>
      <c r="AG10" s="336"/>
      <c r="AH10" s="350"/>
      <c r="AI10" s="336"/>
      <c r="AJ10" s="350"/>
      <c r="AK10" s="336"/>
      <c r="AL10" s="342"/>
      <c r="AM10" s="345"/>
    </row>
    <row r="11" spans="1:39" ht="12.75" customHeight="1" x14ac:dyDescent="0.2">
      <c r="A11" s="319"/>
      <c r="B11" s="342"/>
      <c r="C11" s="333"/>
      <c r="D11" s="336"/>
      <c r="E11" s="333"/>
      <c r="F11" s="336"/>
      <c r="G11" s="333"/>
      <c r="H11" s="336"/>
      <c r="I11" s="339"/>
      <c r="J11" s="342"/>
      <c r="K11" s="333"/>
      <c r="L11" s="336"/>
      <c r="M11" s="333"/>
      <c r="N11" s="336"/>
      <c r="O11" s="333"/>
      <c r="P11" s="336"/>
      <c r="Q11" s="339"/>
      <c r="R11" s="339"/>
      <c r="S11" s="339"/>
      <c r="T11" s="330"/>
      <c r="U11" s="342"/>
      <c r="V11" s="342"/>
      <c r="W11" s="342"/>
      <c r="X11" s="350"/>
      <c r="Y11" s="336"/>
      <c r="Z11" s="350"/>
      <c r="AA11" s="336"/>
      <c r="AB11" s="350"/>
      <c r="AC11" s="336"/>
      <c r="AD11" s="342"/>
      <c r="AE11" s="342"/>
      <c r="AF11" s="350"/>
      <c r="AG11" s="336"/>
      <c r="AH11" s="350"/>
      <c r="AI11" s="336"/>
      <c r="AJ11" s="350"/>
      <c r="AK11" s="336"/>
      <c r="AL11" s="342"/>
      <c r="AM11" s="345"/>
    </row>
    <row r="12" spans="1:39" ht="12.75" customHeight="1" x14ac:dyDescent="0.2">
      <c r="A12" s="319"/>
      <c r="B12" s="342"/>
      <c r="C12" s="333"/>
      <c r="D12" s="336"/>
      <c r="E12" s="333"/>
      <c r="F12" s="336"/>
      <c r="G12" s="333"/>
      <c r="H12" s="336"/>
      <c r="I12" s="339"/>
      <c r="J12" s="342"/>
      <c r="K12" s="333"/>
      <c r="L12" s="336"/>
      <c r="M12" s="333"/>
      <c r="N12" s="336"/>
      <c r="O12" s="333"/>
      <c r="P12" s="336"/>
      <c r="Q12" s="339"/>
      <c r="R12" s="339"/>
      <c r="S12" s="339"/>
      <c r="T12" s="330"/>
      <c r="U12" s="342"/>
      <c r="V12" s="342"/>
      <c r="W12" s="342"/>
      <c r="X12" s="350"/>
      <c r="Y12" s="336"/>
      <c r="Z12" s="350"/>
      <c r="AA12" s="336"/>
      <c r="AB12" s="350"/>
      <c r="AC12" s="336"/>
      <c r="AD12" s="342"/>
      <c r="AE12" s="342"/>
      <c r="AF12" s="350"/>
      <c r="AG12" s="336"/>
      <c r="AH12" s="350"/>
      <c r="AI12" s="336"/>
      <c r="AJ12" s="350"/>
      <c r="AK12" s="336"/>
      <c r="AL12" s="342"/>
      <c r="AM12" s="345"/>
    </row>
    <row r="13" spans="1:39" ht="12.75" customHeight="1" x14ac:dyDescent="0.2">
      <c r="A13" s="319"/>
      <c r="B13" s="342"/>
      <c r="C13" s="333"/>
      <c r="D13" s="336"/>
      <c r="E13" s="333"/>
      <c r="F13" s="336"/>
      <c r="G13" s="333"/>
      <c r="H13" s="336"/>
      <c r="I13" s="339"/>
      <c r="J13" s="342"/>
      <c r="K13" s="333"/>
      <c r="L13" s="336"/>
      <c r="M13" s="333"/>
      <c r="N13" s="336"/>
      <c r="O13" s="333"/>
      <c r="P13" s="336"/>
      <c r="Q13" s="339"/>
      <c r="R13" s="339"/>
      <c r="S13" s="339"/>
      <c r="T13" s="330"/>
      <c r="U13" s="342"/>
      <c r="V13" s="342"/>
      <c r="W13" s="342"/>
      <c r="X13" s="350"/>
      <c r="Y13" s="336"/>
      <c r="Z13" s="350"/>
      <c r="AA13" s="336"/>
      <c r="AB13" s="350"/>
      <c r="AC13" s="336"/>
      <c r="AD13" s="342"/>
      <c r="AE13" s="342"/>
      <c r="AF13" s="350"/>
      <c r="AG13" s="336"/>
      <c r="AH13" s="350"/>
      <c r="AI13" s="336"/>
      <c r="AJ13" s="350"/>
      <c r="AK13" s="336"/>
      <c r="AL13" s="342"/>
      <c r="AM13" s="345"/>
    </row>
    <row r="14" spans="1:39" ht="12.75" customHeight="1" x14ac:dyDescent="0.2">
      <c r="A14" s="319"/>
      <c r="B14" s="342"/>
      <c r="C14" s="333"/>
      <c r="D14" s="336"/>
      <c r="E14" s="333"/>
      <c r="F14" s="336"/>
      <c r="G14" s="333"/>
      <c r="H14" s="336"/>
      <c r="I14" s="339"/>
      <c r="J14" s="342"/>
      <c r="K14" s="333"/>
      <c r="L14" s="336"/>
      <c r="M14" s="333"/>
      <c r="N14" s="336"/>
      <c r="O14" s="333"/>
      <c r="P14" s="336"/>
      <c r="Q14" s="339"/>
      <c r="R14" s="339"/>
      <c r="S14" s="339"/>
      <c r="T14" s="330"/>
      <c r="U14" s="342"/>
      <c r="V14" s="342"/>
      <c r="W14" s="342"/>
      <c r="X14" s="350"/>
      <c r="Y14" s="336"/>
      <c r="Z14" s="350"/>
      <c r="AA14" s="336"/>
      <c r="AB14" s="350"/>
      <c r="AC14" s="336"/>
      <c r="AD14" s="342"/>
      <c r="AE14" s="342"/>
      <c r="AF14" s="350"/>
      <c r="AG14" s="336"/>
      <c r="AH14" s="350"/>
      <c r="AI14" s="336"/>
      <c r="AJ14" s="350"/>
      <c r="AK14" s="336"/>
      <c r="AL14" s="342"/>
      <c r="AM14" s="345"/>
    </row>
    <row r="15" spans="1:39" ht="12.75" customHeight="1" x14ac:dyDescent="0.2">
      <c r="A15" s="319"/>
      <c r="B15" s="342"/>
      <c r="C15" s="333"/>
      <c r="D15" s="336"/>
      <c r="E15" s="333"/>
      <c r="F15" s="336"/>
      <c r="G15" s="333"/>
      <c r="H15" s="336"/>
      <c r="I15" s="339"/>
      <c r="J15" s="342"/>
      <c r="K15" s="333"/>
      <c r="L15" s="336"/>
      <c r="M15" s="333"/>
      <c r="N15" s="336"/>
      <c r="O15" s="333"/>
      <c r="P15" s="336"/>
      <c r="Q15" s="339"/>
      <c r="R15" s="339"/>
      <c r="S15" s="339"/>
      <c r="T15" s="330"/>
      <c r="U15" s="342"/>
      <c r="V15" s="342"/>
      <c r="W15" s="342"/>
      <c r="X15" s="350"/>
      <c r="Y15" s="336"/>
      <c r="Z15" s="350"/>
      <c r="AA15" s="336"/>
      <c r="AB15" s="350"/>
      <c r="AC15" s="336"/>
      <c r="AD15" s="342"/>
      <c r="AE15" s="342"/>
      <c r="AF15" s="350"/>
      <c r="AG15" s="336"/>
      <c r="AH15" s="350"/>
      <c r="AI15" s="336"/>
      <c r="AJ15" s="350"/>
      <c r="AK15" s="336"/>
      <c r="AL15" s="342"/>
      <c r="AM15" s="345"/>
    </row>
    <row r="16" spans="1:39" ht="12.75" customHeight="1" x14ac:dyDescent="0.2">
      <c r="A16" s="319"/>
      <c r="B16" s="342"/>
      <c r="C16" s="333"/>
      <c r="D16" s="336"/>
      <c r="E16" s="333"/>
      <c r="F16" s="336"/>
      <c r="G16" s="333"/>
      <c r="H16" s="336"/>
      <c r="I16" s="339"/>
      <c r="J16" s="342"/>
      <c r="K16" s="333"/>
      <c r="L16" s="336"/>
      <c r="M16" s="333"/>
      <c r="N16" s="336"/>
      <c r="O16" s="333"/>
      <c r="P16" s="336"/>
      <c r="Q16" s="339"/>
      <c r="R16" s="339"/>
      <c r="S16" s="339"/>
      <c r="T16" s="330"/>
      <c r="U16" s="342"/>
      <c r="V16" s="342"/>
      <c r="W16" s="342"/>
      <c r="X16" s="350"/>
      <c r="Y16" s="336"/>
      <c r="Z16" s="350"/>
      <c r="AA16" s="336"/>
      <c r="AB16" s="350"/>
      <c r="AC16" s="336"/>
      <c r="AD16" s="342"/>
      <c r="AE16" s="342"/>
      <c r="AF16" s="350"/>
      <c r="AG16" s="336"/>
      <c r="AH16" s="350"/>
      <c r="AI16" s="336"/>
      <c r="AJ16" s="350"/>
      <c r="AK16" s="336"/>
      <c r="AL16" s="342"/>
      <c r="AM16" s="345"/>
    </row>
    <row r="17" spans="1:39" ht="12.75" customHeight="1" x14ac:dyDescent="0.2">
      <c r="A17" s="319"/>
      <c r="B17" s="342"/>
      <c r="C17" s="333"/>
      <c r="D17" s="336"/>
      <c r="E17" s="333"/>
      <c r="F17" s="336"/>
      <c r="G17" s="333"/>
      <c r="H17" s="336"/>
      <c r="I17" s="339"/>
      <c r="J17" s="342"/>
      <c r="K17" s="333"/>
      <c r="L17" s="336"/>
      <c r="M17" s="333"/>
      <c r="N17" s="336"/>
      <c r="O17" s="333"/>
      <c r="P17" s="336"/>
      <c r="Q17" s="339"/>
      <c r="R17" s="339"/>
      <c r="S17" s="339"/>
      <c r="T17" s="330"/>
      <c r="U17" s="342"/>
      <c r="V17" s="342"/>
      <c r="W17" s="342"/>
      <c r="X17" s="350"/>
      <c r="Y17" s="336"/>
      <c r="Z17" s="350"/>
      <c r="AA17" s="336"/>
      <c r="AB17" s="350"/>
      <c r="AC17" s="336"/>
      <c r="AD17" s="342"/>
      <c r="AE17" s="342"/>
      <c r="AF17" s="350"/>
      <c r="AG17" s="336"/>
      <c r="AH17" s="350"/>
      <c r="AI17" s="336"/>
      <c r="AJ17" s="350"/>
      <c r="AK17" s="336"/>
      <c r="AL17" s="342"/>
      <c r="AM17" s="345"/>
    </row>
    <row r="18" spans="1:39" ht="12.75" customHeight="1" thickBot="1" x14ac:dyDescent="0.25">
      <c r="A18" s="320"/>
      <c r="B18" s="343"/>
      <c r="C18" s="334"/>
      <c r="D18" s="337"/>
      <c r="E18" s="334"/>
      <c r="F18" s="337"/>
      <c r="G18" s="334"/>
      <c r="H18" s="337"/>
      <c r="I18" s="340"/>
      <c r="J18" s="343"/>
      <c r="K18" s="334"/>
      <c r="L18" s="337"/>
      <c r="M18" s="334"/>
      <c r="N18" s="337"/>
      <c r="O18" s="334"/>
      <c r="P18" s="337"/>
      <c r="Q18" s="340"/>
      <c r="R18" s="340"/>
      <c r="S18" s="340"/>
      <c r="T18" s="331"/>
      <c r="U18" s="343"/>
      <c r="V18" s="343"/>
      <c r="W18" s="343"/>
      <c r="X18" s="351"/>
      <c r="Y18" s="337"/>
      <c r="Z18" s="351"/>
      <c r="AA18" s="337"/>
      <c r="AB18" s="351"/>
      <c r="AC18" s="337"/>
      <c r="AD18" s="343"/>
      <c r="AE18" s="343"/>
      <c r="AF18" s="351"/>
      <c r="AG18" s="337"/>
      <c r="AH18" s="351"/>
      <c r="AI18" s="337"/>
      <c r="AJ18" s="351"/>
      <c r="AK18" s="337"/>
      <c r="AL18" s="343"/>
      <c r="AM18" s="346"/>
    </row>
    <row r="19" spans="1:39" ht="12.75" customHeight="1" x14ac:dyDescent="0.2">
      <c r="A19" s="16"/>
      <c r="B19" s="17"/>
      <c r="C19" s="352"/>
      <c r="D19" s="353"/>
      <c r="E19" s="352"/>
      <c r="F19" s="353"/>
      <c r="G19" s="352"/>
      <c r="H19" s="353"/>
      <c r="I19" s="18"/>
      <c r="J19" s="17"/>
      <c r="K19" s="352"/>
      <c r="L19" s="353"/>
      <c r="M19" s="352"/>
      <c r="N19" s="353"/>
      <c r="O19" s="352"/>
      <c r="P19" s="353"/>
      <c r="Q19" s="18"/>
      <c r="R19" s="19"/>
      <c r="S19" s="18"/>
      <c r="T19" s="20"/>
      <c r="U19" s="19"/>
      <c r="V19" s="18"/>
      <c r="W19" s="17"/>
      <c r="X19" s="352"/>
      <c r="Y19" s="353"/>
      <c r="Z19" s="352"/>
      <c r="AA19" s="353"/>
      <c r="AB19" s="352"/>
      <c r="AC19" s="353"/>
      <c r="AD19" s="18"/>
      <c r="AE19" s="17"/>
      <c r="AF19" s="352"/>
      <c r="AG19" s="353"/>
      <c r="AH19" s="352"/>
      <c r="AI19" s="353"/>
      <c r="AJ19" s="352"/>
      <c r="AK19" s="353"/>
      <c r="AL19" s="18"/>
      <c r="AM19" s="21"/>
    </row>
    <row r="20" spans="1:39" ht="12.75" customHeight="1" x14ac:dyDescent="0.2">
      <c r="A20" s="22"/>
      <c r="B20" s="23"/>
      <c r="C20" s="354"/>
      <c r="D20" s="355"/>
      <c r="E20" s="354"/>
      <c r="F20" s="355"/>
      <c r="G20" s="354"/>
      <c r="H20" s="355"/>
      <c r="I20" s="23"/>
      <c r="J20" s="23"/>
      <c r="K20" s="354"/>
      <c r="L20" s="355"/>
      <c r="M20" s="354"/>
      <c r="N20" s="355"/>
      <c r="O20" s="354"/>
      <c r="P20" s="355"/>
      <c r="Q20" s="23"/>
      <c r="R20" s="24"/>
      <c r="S20" s="23"/>
      <c r="T20" s="24"/>
      <c r="U20" s="24"/>
      <c r="V20" s="23"/>
      <c r="W20" s="23"/>
      <c r="X20" s="354"/>
      <c r="Y20" s="355"/>
      <c r="Z20" s="354"/>
      <c r="AA20" s="355"/>
      <c r="AB20" s="354"/>
      <c r="AC20" s="355"/>
      <c r="AD20" s="23"/>
      <c r="AE20" s="23"/>
      <c r="AF20" s="354"/>
      <c r="AG20" s="355"/>
      <c r="AH20" s="354"/>
      <c r="AI20" s="355"/>
      <c r="AJ20" s="354"/>
      <c r="AK20" s="355"/>
      <c r="AL20" s="23"/>
      <c r="AM20" s="25"/>
    </row>
    <row r="21" spans="1:39" ht="12.75" customHeight="1" x14ac:dyDescent="0.2">
      <c r="A21" s="22"/>
      <c r="B21" s="23"/>
      <c r="C21" s="354"/>
      <c r="D21" s="355"/>
      <c r="E21" s="354"/>
      <c r="F21" s="355"/>
      <c r="G21" s="354"/>
      <c r="H21" s="355"/>
      <c r="I21" s="23"/>
      <c r="J21" s="23"/>
      <c r="K21" s="354"/>
      <c r="L21" s="355"/>
      <c r="M21" s="354"/>
      <c r="N21" s="355"/>
      <c r="O21" s="354"/>
      <c r="P21" s="355"/>
      <c r="Q21" s="23"/>
      <c r="R21" s="24"/>
      <c r="S21" s="23"/>
      <c r="T21" s="24"/>
      <c r="U21" s="24"/>
      <c r="V21" s="23"/>
      <c r="W21" s="23"/>
      <c r="X21" s="354"/>
      <c r="Y21" s="355"/>
      <c r="Z21" s="354"/>
      <c r="AA21" s="355"/>
      <c r="AB21" s="354"/>
      <c r="AC21" s="355"/>
      <c r="AD21" s="23"/>
      <c r="AE21" s="23"/>
      <c r="AF21" s="354"/>
      <c r="AG21" s="355"/>
      <c r="AH21" s="354"/>
      <c r="AI21" s="355"/>
      <c r="AJ21" s="354"/>
      <c r="AK21" s="355"/>
      <c r="AL21" s="23"/>
      <c r="AM21" s="25"/>
    </row>
    <row r="22" spans="1:39" ht="12.75" customHeight="1" x14ac:dyDescent="0.2">
      <c r="A22" s="26"/>
      <c r="B22" s="4"/>
      <c r="C22" s="354"/>
      <c r="D22" s="355"/>
      <c r="E22" s="354"/>
      <c r="F22" s="355"/>
      <c r="G22" s="354"/>
      <c r="H22" s="355"/>
      <c r="I22" s="4"/>
      <c r="J22" s="4"/>
      <c r="K22" s="354"/>
      <c r="L22" s="355"/>
      <c r="M22" s="354"/>
      <c r="N22" s="355"/>
      <c r="O22" s="354"/>
      <c r="P22" s="355"/>
      <c r="Q22" s="4"/>
      <c r="R22" s="8"/>
      <c r="S22" s="4"/>
      <c r="T22" s="8"/>
      <c r="U22" s="8"/>
      <c r="V22" s="4"/>
      <c r="W22" s="4"/>
      <c r="X22" s="354"/>
      <c r="Y22" s="355"/>
      <c r="Z22" s="354"/>
      <c r="AA22" s="355"/>
      <c r="AB22" s="354"/>
      <c r="AC22" s="355"/>
      <c r="AD22" s="4"/>
      <c r="AE22" s="4"/>
      <c r="AF22" s="354"/>
      <c r="AG22" s="355"/>
      <c r="AH22" s="354"/>
      <c r="AI22" s="355"/>
      <c r="AJ22" s="354"/>
      <c r="AK22" s="355"/>
      <c r="AL22" s="4"/>
      <c r="AM22" s="27"/>
    </row>
    <row r="23" spans="1:39" ht="12.75" customHeight="1" x14ac:dyDescent="0.2">
      <c r="A23" s="26"/>
      <c r="B23" s="4"/>
      <c r="C23" s="354"/>
      <c r="D23" s="355"/>
      <c r="E23" s="354"/>
      <c r="F23" s="355"/>
      <c r="G23" s="354"/>
      <c r="H23" s="355"/>
      <c r="I23" s="4"/>
      <c r="J23" s="4"/>
      <c r="K23" s="354"/>
      <c r="L23" s="355"/>
      <c r="M23" s="354"/>
      <c r="N23" s="355"/>
      <c r="O23" s="354"/>
      <c r="P23" s="355"/>
      <c r="Q23" s="4"/>
      <c r="R23" s="8"/>
      <c r="S23" s="4"/>
      <c r="T23" s="8"/>
      <c r="U23" s="8"/>
      <c r="V23" s="4"/>
      <c r="W23" s="4"/>
      <c r="X23" s="354"/>
      <c r="Y23" s="355"/>
      <c r="Z23" s="354"/>
      <c r="AA23" s="355"/>
      <c r="AB23" s="354"/>
      <c r="AC23" s="355"/>
      <c r="AD23" s="4"/>
      <c r="AE23" s="4"/>
      <c r="AF23" s="354"/>
      <c r="AG23" s="355"/>
      <c r="AH23" s="354"/>
      <c r="AI23" s="355"/>
      <c r="AJ23" s="354"/>
      <c r="AK23" s="355"/>
      <c r="AL23" s="4"/>
      <c r="AM23" s="27"/>
    </row>
    <row r="24" spans="1:39" ht="12.75" customHeight="1" x14ac:dyDescent="0.2">
      <c r="A24" s="26"/>
      <c r="B24" s="4"/>
      <c r="C24" s="354"/>
      <c r="D24" s="355"/>
      <c r="E24" s="354"/>
      <c r="F24" s="355"/>
      <c r="G24" s="354"/>
      <c r="H24" s="355"/>
      <c r="I24" s="4"/>
      <c r="J24" s="4"/>
      <c r="K24" s="354"/>
      <c r="L24" s="355"/>
      <c r="M24" s="354"/>
      <c r="N24" s="355"/>
      <c r="O24" s="354"/>
      <c r="P24" s="355"/>
      <c r="Q24" s="4"/>
      <c r="R24" s="8"/>
      <c r="S24" s="4"/>
      <c r="T24" s="8"/>
      <c r="U24" s="8"/>
      <c r="V24" s="4"/>
      <c r="W24" s="4"/>
      <c r="X24" s="354"/>
      <c r="Y24" s="355"/>
      <c r="Z24" s="354"/>
      <c r="AA24" s="355"/>
      <c r="AB24" s="354"/>
      <c r="AC24" s="355"/>
      <c r="AD24" s="4"/>
      <c r="AE24" s="4"/>
      <c r="AF24" s="354"/>
      <c r="AG24" s="355"/>
      <c r="AH24" s="354"/>
      <c r="AI24" s="355"/>
      <c r="AJ24" s="354"/>
      <c r="AK24" s="355"/>
      <c r="AL24" s="4"/>
      <c r="AM24" s="27"/>
    </row>
    <row r="25" spans="1:39" ht="12.75" customHeight="1" x14ac:dyDescent="0.2">
      <c r="A25" s="26"/>
      <c r="B25" s="4"/>
      <c r="C25" s="354"/>
      <c r="D25" s="355"/>
      <c r="E25" s="354"/>
      <c r="F25" s="355"/>
      <c r="G25" s="354"/>
      <c r="H25" s="355"/>
      <c r="I25" s="4"/>
      <c r="J25" s="4"/>
      <c r="K25" s="354"/>
      <c r="L25" s="355"/>
      <c r="M25" s="354"/>
      <c r="N25" s="355"/>
      <c r="O25" s="354"/>
      <c r="P25" s="355"/>
      <c r="Q25" s="4"/>
      <c r="R25" s="8"/>
      <c r="S25" s="4"/>
      <c r="T25" s="8"/>
      <c r="U25" s="8"/>
      <c r="V25" s="4"/>
      <c r="W25" s="4"/>
      <c r="X25" s="354"/>
      <c r="Y25" s="355"/>
      <c r="Z25" s="354"/>
      <c r="AA25" s="355"/>
      <c r="AB25" s="354"/>
      <c r="AC25" s="355"/>
      <c r="AD25" s="4"/>
      <c r="AE25" s="4"/>
      <c r="AF25" s="354"/>
      <c r="AG25" s="355"/>
      <c r="AH25" s="354"/>
      <c r="AI25" s="355"/>
      <c r="AJ25" s="354"/>
      <c r="AK25" s="355"/>
      <c r="AL25" s="4"/>
      <c r="AM25" s="27"/>
    </row>
    <row r="26" spans="1:39" ht="12.75" customHeight="1" x14ac:dyDescent="0.2">
      <c r="A26" s="26"/>
      <c r="B26" s="4"/>
      <c r="C26" s="354"/>
      <c r="D26" s="355"/>
      <c r="E26" s="354"/>
      <c r="F26" s="355"/>
      <c r="G26" s="354"/>
      <c r="H26" s="355"/>
      <c r="I26" s="4"/>
      <c r="J26" s="4"/>
      <c r="K26" s="354"/>
      <c r="L26" s="355"/>
      <c r="M26" s="354"/>
      <c r="N26" s="355"/>
      <c r="O26" s="354"/>
      <c r="P26" s="355"/>
      <c r="Q26" s="4"/>
      <c r="R26" s="8"/>
      <c r="S26" s="4"/>
      <c r="T26" s="8"/>
      <c r="U26" s="8"/>
      <c r="V26" s="4"/>
      <c r="W26" s="4"/>
      <c r="X26" s="354"/>
      <c r="Y26" s="355"/>
      <c r="Z26" s="354"/>
      <c r="AA26" s="355"/>
      <c r="AB26" s="354"/>
      <c r="AC26" s="355"/>
      <c r="AD26" s="4"/>
      <c r="AE26" s="4"/>
      <c r="AF26" s="354"/>
      <c r="AG26" s="355"/>
      <c r="AH26" s="354"/>
      <c r="AI26" s="355"/>
      <c r="AJ26" s="354"/>
      <c r="AK26" s="355"/>
      <c r="AL26" s="4"/>
      <c r="AM26" s="27"/>
    </row>
    <row r="27" spans="1:39" ht="12.75" customHeight="1" x14ac:dyDescent="0.2">
      <c r="A27" s="26"/>
      <c r="B27" s="4"/>
      <c r="C27" s="354"/>
      <c r="D27" s="355"/>
      <c r="E27" s="354"/>
      <c r="F27" s="355"/>
      <c r="G27" s="354"/>
      <c r="H27" s="355"/>
      <c r="I27" s="4"/>
      <c r="J27" s="4"/>
      <c r="K27" s="354"/>
      <c r="L27" s="355"/>
      <c r="M27" s="354"/>
      <c r="N27" s="355"/>
      <c r="O27" s="354"/>
      <c r="P27" s="355"/>
      <c r="Q27" s="4"/>
      <c r="R27" s="8"/>
      <c r="S27" s="4"/>
      <c r="T27" s="8"/>
      <c r="U27" s="8"/>
      <c r="V27" s="4"/>
      <c r="W27" s="4"/>
      <c r="X27" s="354"/>
      <c r="Y27" s="355"/>
      <c r="Z27" s="354"/>
      <c r="AA27" s="355"/>
      <c r="AB27" s="354"/>
      <c r="AC27" s="355"/>
      <c r="AD27" s="4"/>
      <c r="AE27" s="4"/>
      <c r="AF27" s="354"/>
      <c r="AG27" s="355"/>
      <c r="AH27" s="354"/>
      <c r="AI27" s="355"/>
      <c r="AJ27" s="354"/>
      <c r="AK27" s="355"/>
      <c r="AL27" s="4"/>
      <c r="AM27" s="27"/>
    </row>
    <row r="28" spans="1:39" ht="12.75" customHeight="1" x14ac:dyDescent="0.2">
      <c r="A28" s="26"/>
      <c r="B28" s="4"/>
      <c r="C28" s="354"/>
      <c r="D28" s="355"/>
      <c r="E28" s="354"/>
      <c r="F28" s="355"/>
      <c r="G28" s="354"/>
      <c r="H28" s="355"/>
      <c r="I28" s="4"/>
      <c r="J28" s="4"/>
      <c r="K28" s="354"/>
      <c r="L28" s="355"/>
      <c r="M28" s="354"/>
      <c r="N28" s="355"/>
      <c r="O28" s="354"/>
      <c r="P28" s="355"/>
      <c r="Q28" s="4"/>
      <c r="R28" s="8"/>
      <c r="S28" s="4"/>
      <c r="T28" s="8"/>
      <c r="U28" s="8"/>
      <c r="V28" s="4"/>
      <c r="W28" s="4"/>
      <c r="X28" s="354"/>
      <c r="Y28" s="355"/>
      <c r="Z28" s="354"/>
      <c r="AA28" s="355"/>
      <c r="AB28" s="354"/>
      <c r="AC28" s="355"/>
      <c r="AD28" s="4"/>
      <c r="AE28" s="4"/>
      <c r="AF28" s="354"/>
      <c r="AG28" s="355"/>
      <c r="AH28" s="354"/>
      <c r="AI28" s="355"/>
      <c r="AJ28" s="354"/>
      <c r="AK28" s="355"/>
      <c r="AL28" s="4"/>
      <c r="AM28" s="27"/>
    </row>
    <row r="29" spans="1:39" ht="12.75" customHeight="1" x14ac:dyDescent="0.2">
      <c r="A29" s="26"/>
      <c r="B29" s="4"/>
      <c r="C29" s="354"/>
      <c r="D29" s="355"/>
      <c r="E29" s="354"/>
      <c r="F29" s="355"/>
      <c r="G29" s="354"/>
      <c r="H29" s="355"/>
      <c r="I29" s="4"/>
      <c r="J29" s="4"/>
      <c r="K29" s="354"/>
      <c r="L29" s="355"/>
      <c r="M29" s="354"/>
      <c r="N29" s="355"/>
      <c r="O29" s="354"/>
      <c r="P29" s="355"/>
      <c r="Q29" s="4"/>
      <c r="R29" s="8"/>
      <c r="S29" s="4"/>
      <c r="T29" s="8"/>
      <c r="U29" s="8"/>
      <c r="V29" s="4"/>
      <c r="W29" s="4"/>
      <c r="X29" s="354"/>
      <c r="Y29" s="355"/>
      <c r="Z29" s="354"/>
      <c r="AA29" s="355"/>
      <c r="AB29" s="354"/>
      <c r="AC29" s="355"/>
      <c r="AD29" s="4"/>
      <c r="AE29" s="4"/>
      <c r="AF29" s="354"/>
      <c r="AG29" s="355"/>
      <c r="AH29" s="354"/>
      <c r="AI29" s="355"/>
      <c r="AJ29" s="354"/>
      <c r="AK29" s="355"/>
      <c r="AL29" s="4"/>
      <c r="AM29" s="27"/>
    </row>
    <row r="30" spans="1:39" ht="12.75" customHeight="1" x14ac:dyDescent="0.2">
      <c r="A30" s="26"/>
      <c r="B30" s="4"/>
      <c r="C30" s="354"/>
      <c r="D30" s="355"/>
      <c r="E30" s="354"/>
      <c r="F30" s="355"/>
      <c r="G30" s="354"/>
      <c r="H30" s="355"/>
      <c r="I30" s="4"/>
      <c r="J30" s="4"/>
      <c r="K30" s="354"/>
      <c r="L30" s="355"/>
      <c r="M30" s="354"/>
      <c r="N30" s="355"/>
      <c r="O30" s="354"/>
      <c r="P30" s="355"/>
      <c r="Q30" s="4"/>
      <c r="R30" s="8"/>
      <c r="S30" s="4"/>
      <c r="T30" s="8"/>
      <c r="U30" s="8"/>
      <c r="V30" s="4"/>
      <c r="W30" s="4"/>
      <c r="X30" s="354"/>
      <c r="Y30" s="355"/>
      <c r="Z30" s="354"/>
      <c r="AA30" s="355"/>
      <c r="AB30" s="354"/>
      <c r="AC30" s="355"/>
      <c r="AD30" s="4"/>
      <c r="AE30" s="4"/>
      <c r="AF30" s="354"/>
      <c r="AG30" s="355"/>
      <c r="AH30" s="354"/>
      <c r="AI30" s="355"/>
      <c r="AJ30" s="354"/>
      <c r="AK30" s="355"/>
      <c r="AL30" s="4"/>
      <c r="AM30" s="27"/>
    </row>
    <row r="31" spans="1:39" ht="12.75" customHeight="1" x14ac:dyDescent="0.2">
      <c r="A31" s="26"/>
      <c r="B31" s="4"/>
      <c r="C31" s="354"/>
      <c r="D31" s="355"/>
      <c r="E31" s="354"/>
      <c r="F31" s="355"/>
      <c r="G31" s="354"/>
      <c r="H31" s="355"/>
      <c r="I31" s="4"/>
      <c r="J31" s="4"/>
      <c r="K31" s="354"/>
      <c r="L31" s="355"/>
      <c r="M31" s="354"/>
      <c r="N31" s="355"/>
      <c r="O31" s="354"/>
      <c r="P31" s="355"/>
      <c r="Q31" s="4"/>
      <c r="R31" s="8"/>
      <c r="S31" s="4"/>
      <c r="T31" s="8"/>
      <c r="U31" s="8"/>
      <c r="V31" s="4"/>
      <c r="W31" s="4"/>
      <c r="X31" s="354"/>
      <c r="Y31" s="355"/>
      <c r="Z31" s="354"/>
      <c r="AA31" s="355"/>
      <c r="AB31" s="354"/>
      <c r="AC31" s="355"/>
      <c r="AD31" s="4"/>
      <c r="AE31" s="4"/>
      <c r="AF31" s="354"/>
      <c r="AG31" s="355"/>
      <c r="AH31" s="354"/>
      <c r="AI31" s="355"/>
      <c r="AJ31" s="354"/>
      <c r="AK31" s="355"/>
      <c r="AL31" s="4"/>
      <c r="AM31" s="27"/>
    </row>
    <row r="32" spans="1:39" ht="12.75" customHeight="1" x14ac:dyDescent="0.2">
      <c r="A32" s="26"/>
      <c r="B32" s="4"/>
      <c r="C32" s="354"/>
      <c r="D32" s="355"/>
      <c r="E32" s="354"/>
      <c r="F32" s="355"/>
      <c r="G32" s="354"/>
      <c r="H32" s="355"/>
      <c r="I32" s="4"/>
      <c r="J32" s="4"/>
      <c r="K32" s="354"/>
      <c r="L32" s="355"/>
      <c r="M32" s="354"/>
      <c r="N32" s="355"/>
      <c r="O32" s="354"/>
      <c r="P32" s="355"/>
      <c r="Q32" s="4"/>
      <c r="R32" s="8"/>
      <c r="S32" s="4"/>
      <c r="T32" s="8"/>
      <c r="U32" s="8"/>
      <c r="V32" s="4"/>
      <c r="W32" s="4"/>
      <c r="X32" s="354"/>
      <c r="Y32" s="355"/>
      <c r="Z32" s="354"/>
      <c r="AA32" s="355"/>
      <c r="AB32" s="354"/>
      <c r="AC32" s="355"/>
      <c r="AD32" s="4"/>
      <c r="AE32" s="4"/>
      <c r="AF32" s="354"/>
      <c r="AG32" s="355"/>
      <c r="AH32" s="354"/>
      <c r="AI32" s="355"/>
      <c r="AJ32" s="354"/>
      <c r="AK32" s="355"/>
      <c r="AL32" s="4"/>
      <c r="AM32" s="27"/>
    </row>
    <row r="33" spans="1:39" ht="12.75" customHeight="1" x14ac:dyDescent="0.2">
      <c r="A33" s="26"/>
      <c r="B33" s="4"/>
      <c r="C33" s="354"/>
      <c r="D33" s="355"/>
      <c r="E33" s="354"/>
      <c r="F33" s="355"/>
      <c r="G33" s="354"/>
      <c r="H33" s="355"/>
      <c r="I33" s="4"/>
      <c r="J33" s="4"/>
      <c r="K33" s="354"/>
      <c r="L33" s="355"/>
      <c r="M33" s="354"/>
      <c r="N33" s="355"/>
      <c r="O33" s="354"/>
      <c r="P33" s="355"/>
      <c r="Q33" s="4"/>
      <c r="R33" s="8"/>
      <c r="S33" s="4"/>
      <c r="T33" s="8"/>
      <c r="U33" s="8"/>
      <c r="V33" s="4"/>
      <c r="W33" s="4"/>
      <c r="X33" s="354"/>
      <c r="Y33" s="355"/>
      <c r="Z33" s="354"/>
      <c r="AA33" s="355"/>
      <c r="AB33" s="354"/>
      <c r="AC33" s="355"/>
      <c r="AD33" s="4"/>
      <c r="AE33" s="4"/>
      <c r="AF33" s="354"/>
      <c r="AG33" s="355"/>
      <c r="AH33" s="354"/>
      <c r="AI33" s="355"/>
      <c r="AJ33" s="354"/>
      <c r="AK33" s="355"/>
      <c r="AL33" s="4"/>
      <c r="AM33" s="27"/>
    </row>
    <row r="34" spans="1:39" ht="12.75" customHeight="1" x14ac:dyDescent="0.2">
      <c r="A34" s="26"/>
      <c r="B34" s="4"/>
      <c r="C34" s="354"/>
      <c r="D34" s="355"/>
      <c r="E34" s="354"/>
      <c r="F34" s="355"/>
      <c r="G34" s="354"/>
      <c r="H34" s="355"/>
      <c r="I34" s="4"/>
      <c r="J34" s="4"/>
      <c r="K34" s="354"/>
      <c r="L34" s="355"/>
      <c r="M34" s="354"/>
      <c r="N34" s="355"/>
      <c r="O34" s="354"/>
      <c r="P34" s="355"/>
      <c r="Q34" s="4"/>
      <c r="R34" s="8"/>
      <c r="S34" s="4"/>
      <c r="T34" s="8"/>
      <c r="U34" s="8"/>
      <c r="V34" s="4"/>
      <c r="W34" s="4"/>
      <c r="X34" s="354"/>
      <c r="Y34" s="355"/>
      <c r="Z34" s="354"/>
      <c r="AA34" s="355"/>
      <c r="AB34" s="354"/>
      <c r="AC34" s="355"/>
      <c r="AD34" s="4"/>
      <c r="AE34" s="4"/>
      <c r="AF34" s="354"/>
      <c r="AG34" s="355"/>
      <c r="AH34" s="354"/>
      <c r="AI34" s="355"/>
      <c r="AJ34" s="354"/>
      <c r="AK34" s="355"/>
      <c r="AL34" s="4"/>
      <c r="AM34" s="27"/>
    </row>
    <row r="35" spans="1:39" ht="12.75" customHeight="1" x14ac:dyDescent="0.2">
      <c r="A35" s="26"/>
      <c r="B35" s="4"/>
      <c r="C35" s="354"/>
      <c r="D35" s="355"/>
      <c r="E35" s="354"/>
      <c r="F35" s="355"/>
      <c r="G35" s="354"/>
      <c r="H35" s="355"/>
      <c r="I35" s="4"/>
      <c r="J35" s="4"/>
      <c r="K35" s="354"/>
      <c r="L35" s="355"/>
      <c r="M35" s="354"/>
      <c r="N35" s="355"/>
      <c r="O35" s="354"/>
      <c r="P35" s="355"/>
      <c r="Q35" s="4"/>
      <c r="R35" s="8"/>
      <c r="S35" s="4"/>
      <c r="T35" s="8"/>
      <c r="U35" s="8"/>
      <c r="V35" s="4"/>
      <c r="W35" s="4"/>
      <c r="X35" s="354"/>
      <c r="Y35" s="355"/>
      <c r="Z35" s="354"/>
      <c r="AA35" s="355"/>
      <c r="AB35" s="354"/>
      <c r="AC35" s="355"/>
      <c r="AD35" s="4"/>
      <c r="AE35" s="4"/>
      <c r="AF35" s="354"/>
      <c r="AG35" s="355"/>
      <c r="AH35" s="354"/>
      <c r="AI35" s="355"/>
      <c r="AJ35" s="354"/>
      <c r="AK35" s="355"/>
      <c r="AL35" s="4"/>
      <c r="AM35" s="27"/>
    </row>
    <row r="36" spans="1:39" ht="12.75" customHeight="1" x14ac:dyDescent="0.2">
      <c r="A36" s="26"/>
      <c r="B36" s="4"/>
      <c r="C36" s="354"/>
      <c r="D36" s="355"/>
      <c r="E36" s="354"/>
      <c r="F36" s="355"/>
      <c r="G36" s="354"/>
      <c r="H36" s="355"/>
      <c r="I36" s="4"/>
      <c r="J36" s="4"/>
      <c r="K36" s="354"/>
      <c r="L36" s="355"/>
      <c r="M36" s="354"/>
      <c r="N36" s="355"/>
      <c r="O36" s="354"/>
      <c r="P36" s="355"/>
      <c r="Q36" s="4"/>
      <c r="R36" s="8"/>
      <c r="S36" s="4"/>
      <c r="T36" s="8"/>
      <c r="U36" s="8"/>
      <c r="V36" s="4"/>
      <c r="W36" s="4"/>
      <c r="X36" s="354"/>
      <c r="Y36" s="355"/>
      <c r="Z36" s="354"/>
      <c r="AA36" s="355"/>
      <c r="AB36" s="354"/>
      <c r="AC36" s="355"/>
      <c r="AD36" s="4"/>
      <c r="AE36" s="4"/>
      <c r="AF36" s="354"/>
      <c r="AG36" s="355"/>
      <c r="AH36" s="354"/>
      <c r="AI36" s="355"/>
      <c r="AJ36" s="354"/>
      <c r="AK36" s="355"/>
      <c r="AL36" s="4"/>
      <c r="AM36" s="27"/>
    </row>
    <row r="37" spans="1:39" ht="12.75" customHeight="1" x14ac:dyDescent="0.2">
      <c r="A37" s="26"/>
      <c r="B37" s="4"/>
      <c r="C37" s="354"/>
      <c r="D37" s="355"/>
      <c r="E37" s="354"/>
      <c r="F37" s="355"/>
      <c r="G37" s="354"/>
      <c r="H37" s="355"/>
      <c r="I37" s="4"/>
      <c r="J37" s="4"/>
      <c r="K37" s="354"/>
      <c r="L37" s="355"/>
      <c r="M37" s="354"/>
      <c r="N37" s="355"/>
      <c r="O37" s="354"/>
      <c r="P37" s="355"/>
      <c r="Q37" s="4"/>
      <c r="R37" s="8"/>
      <c r="S37" s="4"/>
      <c r="T37" s="8"/>
      <c r="U37" s="8"/>
      <c r="V37" s="4"/>
      <c r="W37" s="4"/>
      <c r="X37" s="354"/>
      <c r="Y37" s="355"/>
      <c r="Z37" s="354"/>
      <c r="AA37" s="355"/>
      <c r="AB37" s="354"/>
      <c r="AC37" s="355"/>
      <c r="AD37" s="4"/>
      <c r="AE37" s="4"/>
      <c r="AF37" s="354"/>
      <c r="AG37" s="355"/>
      <c r="AH37" s="354"/>
      <c r="AI37" s="355"/>
      <c r="AJ37" s="354"/>
      <c r="AK37" s="355"/>
      <c r="AL37" s="4"/>
      <c r="AM37" s="27"/>
    </row>
    <row r="38" spans="1:39" ht="12.75" customHeight="1" x14ac:dyDescent="0.2">
      <c r="A38" s="26"/>
      <c r="B38" s="4"/>
      <c r="C38" s="354"/>
      <c r="D38" s="355"/>
      <c r="E38" s="354"/>
      <c r="F38" s="355"/>
      <c r="G38" s="354"/>
      <c r="H38" s="355"/>
      <c r="I38" s="4"/>
      <c r="J38" s="4"/>
      <c r="K38" s="354"/>
      <c r="L38" s="355"/>
      <c r="M38" s="354"/>
      <c r="N38" s="355"/>
      <c r="O38" s="354"/>
      <c r="P38" s="355"/>
      <c r="Q38" s="4"/>
      <c r="R38" s="8"/>
      <c r="S38" s="4"/>
      <c r="T38" s="8"/>
      <c r="U38" s="8"/>
      <c r="V38" s="4"/>
      <c r="W38" s="4"/>
      <c r="X38" s="354"/>
      <c r="Y38" s="355"/>
      <c r="Z38" s="354"/>
      <c r="AA38" s="355"/>
      <c r="AB38" s="354"/>
      <c r="AC38" s="355"/>
      <c r="AD38" s="4"/>
      <c r="AE38" s="4"/>
      <c r="AF38" s="354"/>
      <c r="AG38" s="355"/>
      <c r="AH38" s="354"/>
      <c r="AI38" s="355"/>
      <c r="AJ38" s="354"/>
      <c r="AK38" s="355"/>
      <c r="AL38" s="4"/>
      <c r="AM38" s="27"/>
    </row>
    <row r="39" spans="1:39" ht="12.75" customHeight="1" x14ac:dyDescent="0.2">
      <c r="A39" s="26"/>
      <c r="B39" s="4"/>
      <c r="C39" s="354"/>
      <c r="D39" s="355"/>
      <c r="E39" s="354"/>
      <c r="F39" s="355"/>
      <c r="G39" s="354"/>
      <c r="H39" s="355"/>
      <c r="I39" s="4"/>
      <c r="J39" s="4"/>
      <c r="K39" s="354"/>
      <c r="L39" s="355"/>
      <c r="M39" s="354"/>
      <c r="N39" s="355"/>
      <c r="O39" s="354"/>
      <c r="P39" s="355"/>
      <c r="Q39" s="4"/>
      <c r="R39" s="8"/>
      <c r="S39" s="4"/>
      <c r="T39" s="8"/>
      <c r="U39" s="8"/>
      <c r="V39" s="4"/>
      <c r="W39" s="4"/>
      <c r="X39" s="354"/>
      <c r="Y39" s="355"/>
      <c r="Z39" s="354"/>
      <c r="AA39" s="355"/>
      <c r="AB39" s="354"/>
      <c r="AC39" s="355"/>
      <c r="AD39" s="4"/>
      <c r="AE39" s="4"/>
      <c r="AF39" s="354"/>
      <c r="AG39" s="355"/>
      <c r="AH39" s="354"/>
      <c r="AI39" s="355"/>
      <c r="AJ39" s="354"/>
      <c r="AK39" s="355"/>
      <c r="AL39" s="4"/>
      <c r="AM39" s="27"/>
    </row>
    <row r="40" spans="1:39" ht="12.75" customHeight="1" x14ac:dyDescent="0.2">
      <c r="A40" s="26"/>
      <c r="B40" s="4"/>
      <c r="C40" s="354"/>
      <c r="D40" s="355"/>
      <c r="E40" s="354"/>
      <c r="F40" s="355"/>
      <c r="G40" s="354"/>
      <c r="H40" s="355"/>
      <c r="I40" s="4"/>
      <c r="J40" s="4"/>
      <c r="K40" s="354"/>
      <c r="L40" s="355"/>
      <c r="M40" s="354"/>
      <c r="N40" s="355"/>
      <c r="O40" s="354"/>
      <c r="P40" s="355"/>
      <c r="Q40" s="4"/>
      <c r="R40" s="8"/>
      <c r="S40" s="4"/>
      <c r="T40" s="8"/>
      <c r="U40" s="8"/>
      <c r="V40" s="4"/>
      <c r="W40" s="4"/>
      <c r="X40" s="354"/>
      <c r="Y40" s="355"/>
      <c r="Z40" s="354"/>
      <c r="AA40" s="355"/>
      <c r="AB40" s="354"/>
      <c r="AC40" s="355"/>
      <c r="AD40" s="4"/>
      <c r="AE40" s="4"/>
      <c r="AF40" s="354"/>
      <c r="AG40" s="355"/>
      <c r="AH40" s="354"/>
      <c r="AI40" s="355"/>
      <c r="AJ40" s="354"/>
      <c r="AK40" s="355"/>
      <c r="AL40" s="4"/>
      <c r="AM40" s="27"/>
    </row>
    <row r="41" spans="1:39" ht="12.75" customHeight="1" x14ac:dyDescent="0.2">
      <c r="A41" s="26"/>
      <c r="B41" s="4"/>
      <c r="C41" s="354"/>
      <c r="D41" s="355"/>
      <c r="E41" s="354"/>
      <c r="F41" s="355"/>
      <c r="G41" s="354"/>
      <c r="H41" s="355"/>
      <c r="I41" s="4"/>
      <c r="J41" s="4"/>
      <c r="K41" s="354"/>
      <c r="L41" s="355"/>
      <c r="M41" s="354"/>
      <c r="N41" s="355"/>
      <c r="O41" s="354"/>
      <c r="P41" s="355"/>
      <c r="Q41" s="4"/>
      <c r="R41" s="8"/>
      <c r="S41" s="4"/>
      <c r="T41" s="8"/>
      <c r="U41" s="8"/>
      <c r="V41" s="4"/>
      <c r="W41" s="4"/>
      <c r="X41" s="354"/>
      <c r="Y41" s="355"/>
      <c r="Z41" s="354"/>
      <c r="AA41" s="355"/>
      <c r="AB41" s="354"/>
      <c r="AC41" s="355"/>
      <c r="AD41" s="4"/>
      <c r="AE41" s="4"/>
      <c r="AF41" s="354"/>
      <c r="AG41" s="355"/>
      <c r="AH41" s="354"/>
      <c r="AI41" s="355"/>
      <c r="AJ41" s="354"/>
      <c r="AK41" s="355"/>
      <c r="AL41" s="4"/>
      <c r="AM41" s="27"/>
    </row>
    <row r="42" spans="1:39" ht="12.75" customHeight="1" x14ac:dyDescent="0.2">
      <c r="A42" s="26"/>
      <c r="B42" s="4"/>
      <c r="C42" s="354"/>
      <c r="D42" s="355"/>
      <c r="E42" s="354"/>
      <c r="F42" s="355"/>
      <c r="G42" s="354"/>
      <c r="H42" s="355"/>
      <c r="I42" s="4"/>
      <c r="J42" s="4"/>
      <c r="K42" s="354"/>
      <c r="L42" s="355"/>
      <c r="M42" s="354"/>
      <c r="N42" s="355"/>
      <c r="O42" s="354"/>
      <c r="P42" s="355"/>
      <c r="Q42" s="4"/>
      <c r="R42" s="8"/>
      <c r="S42" s="4"/>
      <c r="T42" s="8"/>
      <c r="U42" s="8"/>
      <c r="V42" s="4"/>
      <c r="W42" s="4"/>
      <c r="X42" s="354"/>
      <c r="Y42" s="355"/>
      <c r="Z42" s="354"/>
      <c r="AA42" s="355"/>
      <c r="AB42" s="354"/>
      <c r="AC42" s="355"/>
      <c r="AD42" s="4"/>
      <c r="AE42" s="4"/>
      <c r="AF42" s="354"/>
      <c r="AG42" s="355"/>
      <c r="AH42" s="354"/>
      <c r="AI42" s="355"/>
      <c r="AJ42" s="354"/>
      <c r="AK42" s="355"/>
      <c r="AL42" s="4"/>
      <c r="AM42" s="27"/>
    </row>
    <row r="43" spans="1:39" ht="12.75" customHeight="1" x14ac:dyDescent="0.2">
      <c r="A43" s="26"/>
      <c r="B43" s="4"/>
      <c r="C43" s="354"/>
      <c r="D43" s="355"/>
      <c r="E43" s="354"/>
      <c r="F43" s="355"/>
      <c r="G43" s="354"/>
      <c r="H43" s="355"/>
      <c r="I43" s="4"/>
      <c r="J43" s="4"/>
      <c r="K43" s="354"/>
      <c r="L43" s="355"/>
      <c r="M43" s="354"/>
      <c r="N43" s="355"/>
      <c r="O43" s="354"/>
      <c r="P43" s="355"/>
      <c r="Q43" s="4"/>
      <c r="R43" s="8"/>
      <c r="S43" s="4"/>
      <c r="T43" s="8"/>
      <c r="U43" s="8"/>
      <c r="V43" s="4"/>
      <c r="W43" s="4"/>
      <c r="X43" s="354"/>
      <c r="Y43" s="355"/>
      <c r="Z43" s="354"/>
      <c r="AA43" s="355"/>
      <c r="AB43" s="354"/>
      <c r="AC43" s="355"/>
      <c r="AD43" s="4"/>
      <c r="AE43" s="4"/>
      <c r="AF43" s="354"/>
      <c r="AG43" s="355"/>
      <c r="AH43" s="354"/>
      <c r="AI43" s="355"/>
      <c r="AJ43" s="354"/>
      <c r="AK43" s="355"/>
      <c r="AL43" s="4"/>
      <c r="AM43" s="27"/>
    </row>
    <row r="44" spans="1:39" ht="12.75" customHeight="1" x14ac:dyDescent="0.2">
      <c r="A44" s="26"/>
      <c r="B44" s="4"/>
      <c r="C44" s="354"/>
      <c r="D44" s="355"/>
      <c r="E44" s="354"/>
      <c r="F44" s="355"/>
      <c r="G44" s="354"/>
      <c r="H44" s="355"/>
      <c r="I44" s="4"/>
      <c r="J44" s="4"/>
      <c r="K44" s="354"/>
      <c r="L44" s="355"/>
      <c r="M44" s="354"/>
      <c r="N44" s="355"/>
      <c r="O44" s="354"/>
      <c r="P44" s="355"/>
      <c r="Q44" s="4"/>
      <c r="R44" s="8"/>
      <c r="S44" s="4"/>
      <c r="T44" s="8"/>
      <c r="U44" s="8"/>
      <c r="V44" s="4"/>
      <c r="W44" s="4"/>
      <c r="X44" s="354"/>
      <c r="Y44" s="355"/>
      <c r="Z44" s="354"/>
      <c r="AA44" s="355"/>
      <c r="AB44" s="354"/>
      <c r="AC44" s="355"/>
      <c r="AD44" s="4"/>
      <c r="AE44" s="4"/>
      <c r="AF44" s="354"/>
      <c r="AG44" s="355"/>
      <c r="AH44" s="354"/>
      <c r="AI44" s="355"/>
      <c r="AJ44" s="354"/>
      <c r="AK44" s="355"/>
      <c r="AL44" s="4"/>
      <c r="AM44" s="27"/>
    </row>
    <row r="45" spans="1:39" ht="12.75" customHeight="1" x14ac:dyDescent="0.2">
      <c r="A45" s="26"/>
      <c r="B45" s="4"/>
      <c r="C45" s="354"/>
      <c r="D45" s="355"/>
      <c r="E45" s="354"/>
      <c r="F45" s="355"/>
      <c r="G45" s="354"/>
      <c r="H45" s="355"/>
      <c r="I45" s="4"/>
      <c r="J45" s="4"/>
      <c r="K45" s="354"/>
      <c r="L45" s="355"/>
      <c r="M45" s="354"/>
      <c r="N45" s="355"/>
      <c r="O45" s="354"/>
      <c r="P45" s="355"/>
      <c r="Q45" s="4"/>
      <c r="R45" s="8"/>
      <c r="S45" s="4"/>
      <c r="T45" s="8"/>
      <c r="U45" s="8"/>
      <c r="V45" s="4"/>
      <c r="W45" s="4"/>
      <c r="X45" s="354"/>
      <c r="Y45" s="355"/>
      <c r="Z45" s="354"/>
      <c r="AA45" s="355"/>
      <c r="AB45" s="354"/>
      <c r="AC45" s="355"/>
      <c r="AD45" s="4"/>
      <c r="AE45" s="4"/>
      <c r="AF45" s="354"/>
      <c r="AG45" s="355"/>
      <c r="AH45" s="354"/>
      <c r="AI45" s="355"/>
      <c r="AJ45" s="354"/>
      <c r="AK45" s="355"/>
      <c r="AL45" s="4"/>
      <c r="AM45" s="27"/>
    </row>
    <row r="46" spans="1:39" ht="12.75" customHeight="1" x14ac:dyDescent="0.2">
      <c r="A46" s="26"/>
      <c r="B46" s="4"/>
      <c r="C46" s="354"/>
      <c r="D46" s="355"/>
      <c r="E46" s="354"/>
      <c r="F46" s="355"/>
      <c r="G46" s="354"/>
      <c r="H46" s="355"/>
      <c r="I46" s="4"/>
      <c r="J46" s="4"/>
      <c r="K46" s="354"/>
      <c r="L46" s="355"/>
      <c r="M46" s="354"/>
      <c r="N46" s="355"/>
      <c r="O46" s="354"/>
      <c r="P46" s="355"/>
      <c r="Q46" s="4"/>
      <c r="R46" s="8"/>
      <c r="S46" s="4"/>
      <c r="T46" s="8"/>
      <c r="U46" s="8"/>
      <c r="V46" s="4"/>
      <c r="W46" s="4"/>
      <c r="X46" s="354"/>
      <c r="Y46" s="355"/>
      <c r="Z46" s="354"/>
      <c r="AA46" s="355"/>
      <c r="AB46" s="354"/>
      <c r="AC46" s="355"/>
      <c r="AD46" s="4"/>
      <c r="AE46" s="4"/>
      <c r="AF46" s="354"/>
      <c r="AG46" s="355"/>
      <c r="AH46" s="354"/>
      <c r="AI46" s="355"/>
      <c r="AJ46" s="354"/>
      <c r="AK46" s="355"/>
      <c r="AL46" s="4"/>
      <c r="AM46" s="27"/>
    </row>
    <row r="47" spans="1:39" ht="12.75" customHeight="1" x14ac:dyDescent="0.2">
      <c r="A47" s="26"/>
      <c r="B47" s="4"/>
      <c r="C47" s="354"/>
      <c r="D47" s="355"/>
      <c r="E47" s="354"/>
      <c r="F47" s="355"/>
      <c r="G47" s="354"/>
      <c r="H47" s="355"/>
      <c r="I47" s="4"/>
      <c r="J47" s="4"/>
      <c r="K47" s="354"/>
      <c r="L47" s="355"/>
      <c r="M47" s="354"/>
      <c r="N47" s="355"/>
      <c r="O47" s="354"/>
      <c r="P47" s="355"/>
      <c r="Q47" s="4"/>
      <c r="R47" s="8"/>
      <c r="S47" s="4"/>
      <c r="T47" s="8"/>
      <c r="U47" s="8"/>
      <c r="V47" s="4"/>
      <c r="W47" s="4"/>
      <c r="X47" s="354"/>
      <c r="Y47" s="355"/>
      <c r="Z47" s="354"/>
      <c r="AA47" s="355"/>
      <c r="AB47" s="354"/>
      <c r="AC47" s="355"/>
      <c r="AD47" s="4"/>
      <c r="AE47" s="4"/>
      <c r="AF47" s="354"/>
      <c r="AG47" s="355"/>
      <c r="AH47" s="354"/>
      <c r="AI47" s="355"/>
      <c r="AJ47" s="354"/>
      <c r="AK47" s="355"/>
      <c r="AL47" s="4"/>
      <c r="AM47" s="27"/>
    </row>
    <row r="48" spans="1:39" ht="12.75" customHeight="1" x14ac:dyDescent="0.2">
      <c r="A48" s="26"/>
      <c r="B48" s="4"/>
      <c r="C48" s="354"/>
      <c r="D48" s="355"/>
      <c r="E48" s="354"/>
      <c r="F48" s="355"/>
      <c r="G48" s="354"/>
      <c r="H48" s="355"/>
      <c r="I48" s="4"/>
      <c r="J48" s="4"/>
      <c r="K48" s="354"/>
      <c r="L48" s="355"/>
      <c r="M48" s="354"/>
      <c r="N48" s="355"/>
      <c r="O48" s="354"/>
      <c r="P48" s="355"/>
      <c r="Q48" s="4"/>
      <c r="R48" s="8"/>
      <c r="S48" s="4"/>
      <c r="T48" s="8"/>
      <c r="U48" s="8"/>
      <c r="V48" s="4"/>
      <c r="W48" s="4"/>
      <c r="X48" s="354"/>
      <c r="Y48" s="355"/>
      <c r="Z48" s="354"/>
      <c r="AA48" s="355"/>
      <c r="AB48" s="354"/>
      <c r="AC48" s="355"/>
      <c r="AD48" s="4"/>
      <c r="AE48" s="4"/>
      <c r="AF48" s="354"/>
      <c r="AG48" s="355"/>
      <c r="AH48" s="354"/>
      <c r="AI48" s="355"/>
      <c r="AJ48" s="354"/>
      <c r="AK48" s="355"/>
      <c r="AL48" s="4"/>
      <c r="AM48" s="27"/>
    </row>
    <row r="49" spans="1:39" ht="12.75" customHeight="1" x14ac:dyDescent="0.2">
      <c r="A49" s="26"/>
      <c r="B49" s="4"/>
      <c r="C49" s="354"/>
      <c r="D49" s="355"/>
      <c r="E49" s="354"/>
      <c r="F49" s="355"/>
      <c r="G49" s="354"/>
      <c r="H49" s="355"/>
      <c r="I49" s="4"/>
      <c r="J49" s="4"/>
      <c r="K49" s="354"/>
      <c r="L49" s="355"/>
      <c r="M49" s="354"/>
      <c r="N49" s="355"/>
      <c r="O49" s="354"/>
      <c r="P49" s="355"/>
      <c r="Q49" s="4"/>
      <c r="R49" s="8"/>
      <c r="S49" s="4"/>
      <c r="T49" s="8"/>
      <c r="U49" s="8"/>
      <c r="V49" s="4"/>
      <c r="W49" s="4"/>
      <c r="X49" s="354"/>
      <c r="Y49" s="355"/>
      <c r="Z49" s="354"/>
      <c r="AA49" s="355"/>
      <c r="AB49" s="354"/>
      <c r="AC49" s="355"/>
      <c r="AD49" s="4"/>
      <c r="AE49" s="4"/>
      <c r="AF49" s="354"/>
      <c r="AG49" s="355"/>
      <c r="AH49" s="354"/>
      <c r="AI49" s="355"/>
      <c r="AJ49" s="354"/>
      <c r="AK49" s="355"/>
      <c r="AL49" s="4"/>
      <c r="AM49" s="27"/>
    </row>
    <row r="50" spans="1:39" ht="12.75" customHeight="1" x14ac:dyDescent="0.2">
      <c r="A50" s="26"/>
      <c r="B50" s="4"/>
      <c r="C50" s="354"/>
      <c r="D50" s="355"/>
      <c r="E50" s="354"/>
      <c r="F50" s="355"/>
      <c r="G50" s="354"/>
      <c r="H50" s="355"/>
      <c r="I50" s="4"/>
      <c r="J50" s="4"/>
      <c r="K50" s="354"/>
      <c r="L50" s="355"/>
      <c r="M50" s="354"/>
      <c r="N50" s="355"/>
      <c r="O50" s="354"/>
      <c r="P50" s="355"/>
      <c r="Q50" s="4"/>
      <c r="R50" s="8"/>
      <c r="S50" s="4"/>
      <c r="T50" s="8"/>
      <c r="U50" s="8"/>
      <c r="V50" s="4"/>
      <c r="W50" s="4"/>
      <c r="X50" s="354"/>
      <c r="Y50" s="355"/>
      <c r="Z50" s="354"/>
      <c r="AA50" s="355"/>
      <c r="AB50" s="354"/>
      <c r="AC50" s="355"/>
      <c r="AD50" s="4"/>
      <c r="AE50" s="4"/>
      <c r="AF50" s="354"/>
      <c r="AG50" s="355"/>
      <c r="AH50" s="354"/>
      <c r="AI50" s="355"/>
      <c r="AJ50" s="354"/>
      <c r="AK50" s="355"/>
      <c r="AL50" s="4"/>
      <c r="AM50" s="27"/>
    </row>
    <row r="51" spans="1:39" ht="12.75" customHeight="1" x14ac:dyDescent="0.2">
      <c r="A51" s="26"/>
      <c r="B51" s="4"/>
      <c r="C51" s="354"/>
      <c r="D51" s="355"/>
      <c r="E51" s="354"/>
      <c r="F51" s="355"/>
      <c r="G51" s="354"/>
      <c r="H51" s="355"/>
      <c r="I51" s="4"/>
      <c r="J51" s="4"/>
      <c r="K51" s="354"/>
      <c r="L51" s="355"/>
      <c r="M51" s="354"/>
      <c r="N51" s="355"/>
      <c r="O51" s="354"/>
      <c r="P51" s="355"/>
      <c r="Q51" s="4"/>
      <c r="R51" s="8"/>
      <c r="S51" s="4"/>
      <c r="T51" s="8"/>
      <c r="U51" s="8"/>
      <c r="V51" s="4"/>
      <c r="W51" s="4"/>
      <c r="X51" s="354"/>
      <c r="Y51" s="355"/>
      <c r="Z51" s="354"/>
      <c r="AA51" s="355"/>
      <c r="AB51" s="354"/>
      <c r="AC51" s="355"/>
      <c r="AD51" s="4"/>
      <c r="AE51" s="4"/>
      <c r="AF51" s="354"/>
      <c r="AG51" s="355"/>
      <c r="AH51" s="354"/>
      <c r="AI51" s="355"/>
      <c r="AJ51" s="354"/>
      <c r="AK51" s="355"/>
      <c r="AL51" s="4"/>
      <c r="AM51" s="27"/>
    </row>
    <row r="52" spans="1:39" ht="12.75" customHeight="1" x14ac:dyDescent="0.2">
      <c r="A52" s="26"/>
      <c r="B52" s="4"/>
      <c r="C52" s="354"/>
      <c r="D52" s="355"/>
      <c r="E52" s="354"/>
      <c r="F52" s="355"/>
      <c r="G52" s="354"/>
      <c r="H52" s="355"/>
      <c r="I52" s="4"/>
      <c r="J52" s="4"/>
      <c r="K52" s="354"/>
      <c r="L52" s="355"/>
      <c r="M52" s="354"/>
      <c r="N52" s="355"/>
      <c r="O52" s="354"/>
      <c r="P52" s="355"/>
      <c r="Q52" s="4"/>
      <c r="R52" s="8"/>
      <c r="S52" s="4"/>
      <c r="T52" s="8"/>
      <c r="U52" s="8"/>
      <c r="V52" s="4"/>
      <c r="W52" s="4"/>
      <c r="X52" s="354"/>
      <c r="Y52" s="355"/>
      <c r="Z52" s="354"/>
      <c r="AA52" s="355"/>
      <c r="AB52" s="354"/>
      <c r="AC52" s="355"/>
      <c r="AD52" s="4"/>
      <c r="AE52" s="4"/>
      <c r="AF52" s="354"/>
      <c r="AG52" s="355"/>
      <c r="AH52" s="354"/>
      <c r="AI52" s="355"/>
      <c r="AJ52" s="354"/>
      <c r="AK52" s="355"/>
      <c r="AL52" s="4"/>
      <c r="AM52" s="27"/>
    </row>
    <row r="53" spans="1:39" ht="12.75" customHeight="1" x14ac:dyDescent="0.2">
      <c r="A53" s="26"/>
      <c r="B53" s="4"/>
      <c r="C53" s="354"/>
      <c r="D53" s="355"/>
      <c r="E53" s="354"/>
      <c r="F53" s="355"/>
      <c r="G53" s="354"/>
      <c r="H53" s="355"/>
      <c r="I53" s="4"/>
      <c r="J53" s="4"/>
      <c r="K53" s="354"/>
      <c r="L53" s="355"/>
      <c r="M53" s="354"/>
      <c r="N53" s="355"/>
      <c r="O53" s="354"/>
      <c r="P53" s="355"/>
      <c r="Q53" s="4"/>
      <c r="R53" s="8"/>
      <c r="S53" s="4"/>
      <c r="T53" s="8"/>
      <c r="U53" s="8"/>
      <c r="V53" s="4"/>
      <c r="W53" s="4"/>
      <c r="X53" s="354"/>
      <c r="Y53" s="355"/>
      <c r="Z53" s="354"/>
      <c r="AA53" s="355"/>
      <c r="AB53" s="354"/>
      <c r="AC53" s="355"/>
      <c r="AD53" s="4"/>
      <c r="AE53" s="4"/>
      <c r="AF53" s="354"/>
      <c r="AG53" s="355"/>
      <c r="AH53" s="354"/>
      <c r="AI53" s="355"/>
      <c r="AJ53" s="354"/>
      <c r="AK53" s="355"/>
      <c r="AL53" s="4"/>
      <c r="AM53" s="27"/>
    </row>
    <row r="54" spans="1:39" ht="12.75" customHeight="1" x14ac:dyDescent="0.2">
      <c r="A54" s="26"/>
      <c r="B54" s="4"/>
      <c r="C54" s="354"/>
      <c r="D54" s="355"/>
      <c r="E54" s="354"/>
      <c r="F54" s="355"/>
      <c r="G54" s="354"/>
      <c r="H54" s="355"/>
      <c r="I54" s="4"/>
      <c r="J54" s="4"/>
      <c r="K54" s="354"/>
      <c r="L54" s="355"/>
      <c r="M54" s="354"/>
      <c r="N54" s="355"/>
      <c r="O54" s="354"/>
      <c r="P54" s="355"/>
      <c r="Q54" s="4"/>
      <c r="R54" s="8"/>
      <c r="S54" s="4"/>
      <c r="T54" s="8"/>
      <c r="U54" s="8"/>
      <c r="V54" s="4"/>
      <c r="W54" s="4"/>
      <c r="X54" s="354"/>
      <c r="Y54" s="355"/>
      <c r="Z54" s="354"/>
      <c r="AA54" s="355"/>
      <c r="AB54" s="354"/>
      <c r="AC54" s="355"/>
      <c r="AD54" s="4"/>
      <c r="AE54" s="4"/>
      <c r="AF54" s="354"/>
      <c r="AG54" s="355"/>
      <c r="AH54" s="354"/>
      <c r="AI54" s="355"/>
      <c r="AJ54" s="354"/>
      <c r="AK54" s="355"/>
      <c r="AL54" s="4"/>
      <c r="AM54" s="27"/>
    </row>
    <row r="55" spans="1:39" ht="12.75" customHeight="1" x14ac:dyDescent="0.2">
      <c r="A55" s="26"/>
      <c r="B55" s="4"/>
      <c r="C55" s="354"/>
      <c r="D55" s="355"/>
      <c r="E55" s="354"/>
      <c r="F55" s="355"/>
      <c r="G55" s="354"/>
      <c r="H55" s="355"/>
      <c r="I55" s="4"/>
      <c r="J55" s="4"/>
      <c r="K55" s="354"/>
      <c r="L55" s="355"/>
      <c r="M55" s="354"/>
      <c r="N55" s="355"/>
      <c r="O55" s="354"/>
      <c r="P55" s="355"/>
      <c r="Q55" s="4"/>
      <c r="R55" s="8"/>
      <c r="S55" s="4"/>
      <c r="T55" s="8"/>
      <c r="U55" s="8"/>
      <c r="V55" s="4"/>
      <c r="W55" s="4"/>
      <c r="X55" s="354"/>
      <c r="Y55" s="355"/>
      <c r="Z55" s="354"/>
      <c r="AA55" s="355"/>
      <c r="AB55" s="354"/>
      <c r="AC55" s="355"/>
      <c r="AD55" s="4"/>
      <c r="AE55" s="4"/>
      <c r="AF55" s="354"/>
      <c r="AG55" s="355"/>
      <c r="AH55" s="354"/>
      <c r="AI55" s="355"/>
      <c r="AJ55" s="354"/>
      <c r="AK55" s="355"/>
      <c r="AL55" s="4"/>
      <c r="AM55" s="27"/>
    </row>
    <row r="56" spans="1:39" ht="12.75" customHeight="1" x14ac:dyDescent="0.2">
      <c r="A56" s="26"/>
      <c r="B56" s="4"/>
      <c r="C56" s="354"/>
      <c r="D56" s="355"/>
      <c r="E56" s="354"/>
      <c r="F56" s="355"/>
      <c r="G56" s="354"/>
      <c r="H56" s="355"/>
      <c r="I56" s="4"/>
      <c r="J56" s="4"/>
      <c r="K56" s="354"/>
      <c r="L56" s="355"/>
      <c r="M56" s="354"/>
      <c r="N56" s="355"/>
      <c r="O56" s="354"/>
      <c r="P56" s="355"/>
      <c r="Q56" s="4"/>
      <c r="R56" s="8"/>
      <c r="S56" s="4"/>
      <c r="T56" s="8"/>
      <c r="U56" s="8"/>
      <c r="V56" s="4"/>
      <c r="W56" s="4"/>
      <c r="X56" s="354"/>
      <c r="Y56" s="355"/>
      <c r="Z56" s="354"/>
      <c r="AA56" s="355"/>
      <c r="AB56" s="354"/>
      <c r="AC56" s="355"/>
      <c r="AD56" s="4"/>
      <c r="AE56" s="4"/>
      <c r="AF56" s="354"/>
      <c r="AG56" s="355"/>
      <c r="AH56" s="354"/>
      <c r="AI56" s="355"/>
      <c r="AJ56" s="354"/>
      <c r="AK56" s="355"/>
      <c r="AL56" s="4"/>
      <c r="AM56" s="27"/>
    </row>
    <row r="57" spans="1:39" ht="12.75" customHeight="1" x14ac:dyDescent="0.2">
      <c r="A57" s="26"/>
      <c r="B57" s="4"/>
      <c r="C57" s="354"/>
      <c r="D57" s="355"/>
      <c r="E57" s="354"/>
      <c r="F57" s="355"/>
      <c r="G57" s="354"/>
      <c r="H57" s="355"/>
      <c r="I57" s="4"/>
      <c r="J57" s="4"/>
      <c r="K57" s="354"/>
      <c r="L57" s="355"/>
      <c r="M57" s="354"/>
      <c r="N57" s="355"/>
      <c r="O57" s="354"/>
      <c r="P57" s="355"/>
      <c r="Q57" s="4"/>
      <c r="R57" s="8"/>
      <c r="S57" s="4"/>
      <c r="T57" s="8"/>
      <c r="U57" s="8"/>
      <c r="V57" s="4"/>
      <c r="W57" s="4"/>
      <c r="X57" s="354"/>
      <c r="Y57" s="355"/>
      <c r="Z57" s="354"/>
      <c r="AA57" s="355"/>
      <c r="AB57" s="354"/>
      <c r="AC57" s="355"/>
      <c r="AD57" s="4"/>
      <c r="AE57" s="4"/>
      <c r="AF57" s="354"/>
      <c r="AG57" s="355"/>
      <c r="AH57" s="354"/>
      <c r="AI57" s="355"/>
      <c r="AJ57" s="354"/>
      <c r="AK57" s="355"/>
      <c r="AL57" s="4"/>
      <c r="AM57" s="27"/>
    </row>
    <row r="58" spans="1:39" ht="12.75" customHeight="1" x14ac:dyDescent="0.2">
      <c r="A58" s="26"/>
      <c r="B58" s="4"/>
      <c r="C58" s="354"/>
      <c r="D58" s="355"/>
      <c r="E58" s="354"/>
      <c r="F58" s="355"/>
      <c r="G58" s="354"/>
      <c r="H58" s="355"/>
      <c r="I58" s="4"/>
      <c r="J58" s="4"/>
      <c r="K58" s="354"/>
      <c r="L58" s="355"/>
      <c r="M58" s="354"/>
      <c r="N58" s="355"/>
      <c r="O58" s="354"/>
      <c r="P58" s="355"/>
      <c r="Q58" s="4"/>
      <c r="R58" s="8"/>
      <c r="S58" s="4"/>
      <c r="T58" s="8"/>
      <c r="U58" s="8"/>
      <c r="V58" s="4"/>
      <c r="W58" s="4"/>
      <c r="X58" s="354"/>
      <c r="Y58" s="355"/>
      <c r="Z58" s="354"/>
      <c r="AA58" s="355"/>
      <c r="AB58" s="354"/>
      <c r="AC58" s="355"/>
      <c r="AD58" s="4"/>
      <c r="AE58" s="4"/>
      <c r="AF58" s="354"/>
      <c r="AG58" s="355"/>
      <c r="AH58" s="354"/>
      <c r="AI58" s="355"/>
      <c r="AJ58" s="354"/>
      <c r="AK58" s="355"/>
      <c r="AL58" s="4"/>
      <c r="AM58" s="27"/>
    </row>
    <row r="59" spans="1:39" ht="12.75" customHeight="1" x14ac:dyDescent="0.2">
      <c r="A59" s="26"/>
      <c r="B59" s="4"/>
      <c r="C59" s="354"/>
      <c r="D59" s="355"/>
      <c r="E59" s="354"/>
      <c r="F59" s="355"/>
      <c r="G59" s="354"/>
      <c r="H59" s="355"/>
      <c r="I59" s="4"/>
      <c r="J59" s="4"/>
      <c r="K59" s="354"/>
      <c r="L59" s="355"/>
      <c r="M59" s="354"/>
      <c r="N59" s="355"/>
      <c r="O59" s="354"/>
      <c r="P59" s="355"/>
      <c r="Q59" s="4"/>
      <c r="R59" s="8"/>
      <c r="S59" s="4"/>
      <c r="T59" s="8"/>
      <c r="U59" s="8"/>
      <c r="V59" s="4"/>
      <c r="W59" s="4"/>
      <c r="X59" s="354"/>
      <c r="Y59" s="355"/>
      <c r="Z59" s="354"/>
      <c r="AA59" s="355"/>
      <c r="AB59" s="354"/>
      <c r="AC59" s="355"/>
      <c r="AD59" s="4"/>
      <c r="AE59" s="4"/>
      <c r="AF59" s="354"/>
      <c r="AG59" s="355"/>
      <c r="AH59" s="354"/>
      <c r="AI59" s="355"/>
      <c r="AJ59" s="354"/>
      <c r="AK59" s="355"/>
      <c r="AL59" s="4"/>
      <c r="AM59" s="27"/>
    </row>
    <row r="60" spans="1:39" ht="12.75" customHeight="1" x14ac:dyDescent="0.2">
      <c r="A60" s="26"/>
      <c r="B60" s="4"/>
      <c r="C60" s="354"/>
      <c r="D60" s="355"/>
      <c r="E60" s="354"/>
      <c r="F60" s="355"/>
      <c r="G60" s="354"/>
      <c r="H60" s="355"/>
      <c r="I60" s="4"/>
      <c r="J60" s="4"/>
      <c r="K60" s="354"/>
      <c r="L60" s="355"/>
      <c r="M60" s="354"/>
      <c r="N60" s="355"/>
      <c r="O60" s="354"/>
      <c r="P60" s="355"/>
      <c r="Q60" s="4"/>
      <c r="R60" s="8"/>
      <c r="S60" s="4"/>
      <c r="T60" s="8"/>
      <c r="U60" s="8"/>
      <c r="V60" s="4"/>
      <c r="W60" s="4"/>
      <c r="X60" s="354"/>
      <c r="Y60" s="355"/>
      <c r="Z60" s="354"/>
      <c r="AA60" s="355"/>
      <c r="AB60" s="354"/>
      <c r="AC60" s="355"/>
      <c r="AD60" s="4"/>
      <c r="AE60" s="4"/>
      <c r="AF60" s="354"/>
      <c r="AG60" s="355"/>
      <c r="AH60" s="354"/>
      <c r="AI60" s="355"/>
      <c r="AJ60" s="354"/>
      <c r="AK60" s="355"/>
      <c r="AL60" s="4"/>
      <c r="AM60" s="27"/>
    </row>
    <row r="61" spans="1:39" ht="12.75" customHeight="1" x14ac:dyDescent="0.2">
      <c r="A61" s="26"/>
      <c r="B61" s="4"/>
      <c r="C61" s="354"/>
      <c r="D61" s="355"/>
      <c r="E61" s="354"/>
      <c r="F61" s="355"/>
      <c r="G61" s="354"/>
      <c r="H61" s="355"/>
      <c r="I61" s="4"/>
      <c r="J61" s="4"/>
      <c r="K61" s="354"/>
      <c r="L61" s="355"/>
      <c r="M61" s="354"/>
      <c r="N61" s="355"/>
      <c r="O61" s="354"/>
      <c r="P61" s="355"/>
      <c r="Q61" s="4"/>
      <c r="R61" s="8"/>
      <c r="S61" s="4"/>
      <c r="T61" s="8"/>
      <c r="U61" s="8"/>
      <c r="V61" s="4"/>
      <c r="W61" s="4"/>
      <c r="X61" s="354"/>
      <c r="Y61" s="355"/>
      <c r="Z61" s="354"/>
      <c r="AA61" s="355"/>
      <c r="AB61" s="354"/>
      <c r="AC61" s="355"/>
      <c r="AD61" s="4"/>
      <c r="AE61" s="4"/>
      <c r="AF61" s="354"/>
      <c r="AG61" s="355"/>
      <c r="AH61" s="354"/>
      <c r="AI61" s="355"/>
      <c r="AJ61" s="354"/>
      <c r="AK61" s="355"/>
      <c r="AL61" s="4"/>
      <c r="AM61" s="27"/>
    </row>
    <row r="62" spans="1:39" ht="12.75" customHeight="1" x14ac:dyDescent="0.2">
      <c r="A62" s="26"/>
      <c r="B62" s="4"/>
      <c r="C62" s="354"/>
      <c r="D62" s="355"/>
      <c r="E62" s="354"/>
      <c r="F62" s="355"/>
      <c r="G62" s="354"/>
      <c r="H62" s="355"/>
      <c r="I62" s="4"/>
      <c r="J62" s="4"/>
      <c r="K62" s="354"/>
      <c r="L62" s="355"/>
      <c r="M62" s="354"/>
      <c r="N62" s="355"/>
      <c r="O62" s="354"/>
      <c r="P62" s="355"/>
      <c r="Q62" s="4"/>
      <c r="R62" s="8"/>
      <c r="S62" s="4"/>
      <c r="T62" s="8"/>
      <c r="U62" s="8"/>
      <c r="V62" s="4"/>
      <c r="W62" s="4"/>
      <c r="X62" s="354"/>
      <c r="Y62" s="355"/>
      <c r="Z62" s="354"/>
      <c r="AA62" s="355"/>
      <c r="AB62" s="354"/>
      <c r="AC62" s="355"/>
      <c r="AD62" s="4"/>
      <c r="AE62" s="4"/>
      <c r="AF62" s="354"/>
      <c r="AG62" s="355"/>
      <c r="AH62" s="354"/>
      <c r="AI62" s="355"/>
      <c r="AJ62" s="354"/>
      <c r="AK62" s="355"/>
      <c r="AL62" s="4"/>
      <c r="AM62" s="27"/>
    </row>
    <row r="63" spans="1:39" ht="12.75" customHeight="1" x14ac:dyDescent="0.2">
      <c r="A63" s="26"/>
      <c r="B63" s="4"/>
      <c r="C63" s="354"/>
      <c r="D63" s="355"/>
      <c r="E63" s="354"/>
      <c r="F63" s="355"/>
      <c r="G63" s="354"/>
      <c r="H63" s="355"/>
      <c r="I63" s="4"/>
      <c r="J63" s="4"/>
      <c r="K63" s="354"/>
      <c r="L63" s="355"/>
      <c r="M63" s="354"/>
      <c r="N63" s="355"/>
      <c r="O63" s="354"/>
      <c r="P63" s="355"/>
      <c r="Q63" s="4"/>
      <c r="R63" s="8"/>
      <c r="S63" s="4"/>
      <c r="T63" s="8"/>
      <c r="U63" s="8"/>
      <c r="V63" s="4"/>
      <c r="W63" s="4"/>
      <c r="X63" s="354"/>
      <c r="Y63" s="355"/>
      <c r="Z63" s="354"/>
      <c r="AA63" s="355"/>
      <c r="AB63" s="354"/>
      <c r="AC63" s="355"/>
      <c r="AD63" s="4"/>
      <c r="AE63" s="4"/>
      <c r="AF63" s="354"/>
      <c r="AG63" s="355"/>
      <c r="AH63" s="354"/>
      <c r="AI63" s="355"/>
      <c r="AJ63" s="354"/>
      <c r="AK63" s="355"/>
      <c r="AL63" s="4"/>
      <c r="AM63" s="27"/>
    </row>
    <row r="64" spans="1:39" ht="12.75" customHeight="1" x14ac:dyDescent="0.2">
      <c r="A64" s="26"/>
      <c r="B64" s="4"/>
      <c r="C64" s="354"/>
      <c r="D64" s="355"/>
      <c r="E64" s="354"/>
      <c r="F64" s="355"/>
      <c r="G64" s="354"/>
      <c r="H64" s="355"/>
      <c r="I64" s="4"/>
      <c r="J64" s="4"/>
      <c r="K64" s="354"/>
      <c r="L64" s="355"/>
      <c r="M64" s="354"/>
      <c r="N64" s="355"/>
      <c r="O64" s="354"/>
      <c r="P64" s="355"/>
      <c r="Q64" s="4"/>
      <c r="R64" s="8"/>
      <c r="S64" s="4"/>
      <c r="T64" s="8"/>
      <c r="U64" s="8"/>
      <c r="V64" s="4"/>
      <c r="W64" s="4"/>
      <c r="X64" s="354"/>
      <c r="Y64" s="355"/>
      <c r="Z64" s="354"/>
      <c r="AA64" s="355"/>
      <c r="AB64" s="354"/>
      <c r="AC64" s="355"/>
      <c r="AD64" s="4"/>
      <c r="AE64" s="4"/>
      <c r="AF64" s="354"/>
      <c r="AG64" s="355"/>
      <c r="AH64" s="354"/>
      <c r="AI64" s="355"/>
      <c r="AJ64" s="354"/>
      <c r="AK64" s="355"/>
      <c r="AL64" s="4"/>
      <c r="AM64" s="27"/>
    </row>
    <row r="65" spans="1:39" ht="12.75" customHeight="1" x14ac:dyDescent="0.2">
      <c r="A65" s="26"/>
      <c r="B65" s="4"/>
      <c r="C65" s="354"/>
      <c r="D65" s="355"/>
      <c r="E65" s="354"/>
      <c r="F65" s="355"/>
      <c r="G65" s="354"/>
      <c r="H65" s="355"/>
      <c r="I65" s="4"/>
      <c r="J65" s="4"/>
      <c r="K65" s="354"/>
      <c r="L65" s="355"/>
      <c r="M65" s="354"/>
      <c r="N65" s="355"/>
      <c r="O65" s="354"/>
      <c r="P65" s="355"/>
      <c r="Q65" s="4"/>
      <c r="R65" s="8"/>
      <c r="S65" s="4"/>
      <c r="T65" s="8"/>
      <c r="U65" s="8"/>
      <c r="V65" s="4"/>
      <c r="W65" s="4"/>
      <c r="X65" s="354"/>
      <c r="Y65" s="355"/>
      <c r="Z65" s="354"/>
      <c r="AA65" s="355"/>
      <c r="AB65" s="354"/>
      <c r="AC65" s="355"/>
      <c r="AD65" s="4"/>
      <c r="AE65" s="4"/>
      <c r="AF65" s="354"/>
      <c r="AG65" s="355"/>
      <c r="AH65" s="354"/>
      <c r="AI65" s="355"/>
      <c r="AJ65" s="354"/>
      <c r="AK65" s="355"/>
      <c r="AL65" s="4"/>
      <c r="AM65" s="27"/>
    </row>
    <row r="66" spans="1:39" ht="12.75" customHeight="1" x14ac:dyDescent="0.2">
      <c r="A66" s="26"/>
      <c r="B66" s="4"/>
      <c r="C66" s="354"/>
      <c r="D66" s="355"/>
      <c r="E66" s="354"/>
      <c r="F66" s="355"/>
      <c r="G66" s="354"/>
      <c r="H66" s="355"/>
      <c r="I66" s="4"/>
      <c r="J66" s="4"/>
      <c r="K66" s="354"/>
      <c r="L66" s="355"/>
      <c r="M66" s="354"/>
      <c r="N66" s="355"/>
      <c r="O66" s="354"/>
      <c r="P66" s="355"/>
      <c r="Q66" s="4"/>
      <c r="R66" s="8"/>
      <c r="S66" s="4"/>
      <c r="T66" s="8"/>
      <c r="U66" s="8"/>
      <c r="V66" s="4"/>
      <c r="W66" s="4"/>
      <c r="X66" s="354"/>
      <c r="Y66" s="355"/>
      <c r="Z66" s="354"/>
      <c r="AA66" s="355"/>
      <c r="AB66" s="354"/>
      <c r="AC66" s="355"/>
      <c r="AD66" s="4"/>
      <c r="AE66" s="4"/>
      <c r="AF66" s="354"/>
      <c r="AG66" s="355"/>
      <c r="AH66" s="354"/>
      <c r="AI66" s="355"/>
      <c r="AJ66" s="354"/>
      <c r="AK66" s="355"/>
      <c r="AL66" s="4"/>
      <c r="AM66" s="27"/>
    </row>
    <row r="67" spans="1:39" ht="12.75" customHeight="1" x14ac:dyDescent="0.2">
      <c r="A67" s="26"/>
      <c r="B67" s="4"/>
      <c r="C67" s="354"/>
      <c r="D67" s="355"/>
      <c r="E67" s="354"/>
      <c r="F67" s="355"/>
      <c r="G67" s="354"/>
      <c r="H67" s="355"/>
      <c r="I67" s="4"/>
      <c r="J67" s="4"/>
      <c r="K67" s="354"/>
      <c r="L67" s="355"/>
      <c r="M67" s="354"/>
      <c r="N67" s="355"/>
      <c r="O67" s="354"/>
      <c r="P67" s="355"/>
      <c r="Q67" s="4"/>
      <c r="R67" s="8"/>
      <c r="S67" s="4"/>
      <c r="T67" s="8"/>
      <c r="U67" s="8"/>
      <c r="V67" s="4"/>
      <c r="W67" s="4"/>
      <c r="X67" s="354"/>
      <c r="Y67" s="355"/>
      <c r="Z67" s="354"/>
      <c r="AA67" s="355"/>
      <c r="AB67" s="354"/>
      <c r="AC67" s="355"/>
      <c r="AD67" s="4"/>
      <c r="AE67" s="4"/>
      <c r="AF67" s="354"/>
      <c r="AG67" s="355"/>
      <c r="AH67" s="354"/>
      <c r="AI67" s="355"/>
      <c r="AJ67" s="354"/>
      <c r="AK67" s="355"/>
      <c r="AL67" s="4"/>
      <c r="AM67" s="27"/>
    </row>
    <row r="68" spans="1:39" ht="12.75" customHeight="1" x14ac:dyDescent="0.2">
      <c r="A68" s="26"/>
      <c r="B68" s="4"/>
      <c r="C68" s="354"/>
      <c r="D68" s="355"/>
      <c r="E68" s="354"/>
      <c r="F68" s="355"/>
      <c r="G68" s="354"/>
      <c r="H68" s="355"/>
      <c r="I68" s="4"/>
      <c r="J68" s="4"/>
      <c r="K68" s="354"/>
      <c r="L68" s="355"/>
      <c r="M68" s="354"/>
      <c r="N68" s="355"/>
      <c r="O68" s="354"/>
      <c r="P68" s="355"/>
      <c r="Q68" s="4"/>
      <c r="R68" s="8"/>
      <c r="S68" s="4"/>
      <c r="T68" s="8"/>
      <c r="U68" s="8"/>
      <c r="V68" s="4"/>
      <c r="W68" s="4"/>
      <c r="X68" s="354"/>
      <c r="Y68" s="355"/>
      <c r="Z68" s="354"/>
      <c r="AA68" s="355"/>
      <c r="AB68" s="354"/>
      <c r="AC68" s="355"/>
      <c r="AD68" s="4"/>
      <c r="AE68" s="4"/>
      <c r="AF68" s="354"/>
      <c r="AG68" s="355"/>
      <c r="AH68" s="354"/>
      <c r="AI68" s="355"/>
      <c r="AJ68" s="354"/>
      <c r="AK68" s="355"/>
      <c r="AL68" s="4"/>
      <c r="AM68" s="27"/>
    </row>
    <row r="69" spans="1:39" ht="12.75" customHeight="1" x14ac:dyDescent="0.2">
      <c r="A69" s="26"/>
      <c r="B69" s="4"/>
      <c r="C69" s="354"/>
      <c r="D69" s="355"/>
      <c r="E69" s="354"/>
      <c r="F69" s="355"/>
      <c r="G69" s="354"/>
      <c r="H69" s="355"/>
      <c r="I69" s="4"/>
      <c r="J69" s="4"/>
      <c r="K69" s="354"/>
      <c r="L69" s="355"/>
      <c r="M69" s="354"/>
      <c r="N69" s="355"/>
      <c r="O69" s="354"/>
      <c r="P69" s="355"/>
      <c r="Q69" s="4"/>
      <c r="R69" s="8"/>
      <c r="S69" s="4"/>
      <c r="T69" s="8"/>
      <c r="U69" s="8"/>
      <c r="V69" s="4"/>
      <c r="W69" s="4"/>
      <c r="X69" s="354"/>
      <c r="Y69" s="355"/>
      <c r="Z69" s="354"/>
      <c r="AA69" s="355"/>
      <c r="AB69" s="354"/>
      <c r="AC69" s="355"/>
      <c r="AD69" s="4"/>
      <c r="AE69" s="4"/>
      <c r="AF69" s="354"/>
      <c r="AG69" s="355"/>
      <c r="AH69" s="354"/>
      <c r="AI69" s="355"/>
      <c r="AJ69" s="354"/>
      <c r="AK69" s="355"/>
      <c r="AL69" s="4"/>
      <c r="AM69" s="27"/>
    </row>
    <row r="70" spans="1:39" ht="12.75" customHeight="1" x14ac:dyDescent="0.2">
      <c r="A70" s="26"/>
      <c r="B70" s="4"/>
      <c r="C70" s="354"/>
      <c r="D70" s="355"/>
      <c r="E70" s="354"/>
      <c r="F70" s="355"/>
      <c r="G70" s="354"/>
      <c r="H70" s="355"/>
      <c r="I70" s="4"/>
      <c r="J70" s="4"/>
      <c r="K70" s="354"/>
      <c r="L70" s="355"/>
      <c r="M70" s="354"/>
      <c r="N70" s="355"/>
      <c r="O70" s="354"/>
      <c r="P70" s="355"/>
      <c r="Q70" s="4"/>
      <c r="R70" s="8"/>
      <c r="S70" s="4"/>
      <c r="T70" s="8"/>
      <c r="U70" s="8"/>
      <c r="V70" s="4"/>
      <c r="W70" s="4"/>
      <c r="X70" s="354"/>
      <c r="Y70" s="355"/>
      <c r="Z70" s="354"/>
      <c r="AA70" s="355"/>
      <c r="AB70" s="354"/>
      <c r="AC70" s="355"/>
      <c r="AD70" s="4"/>
      <c r="AE70" s="4"/>
      <c r="AF70" s="354"/>
      <c r="AG70" s="355"/>
      <c r="AH70" s="354"/>
      <c r="AI70" s="355"/>
      <c r="AJ70" s="354"/>
      <c r="AK70" s="355"/>
      <c r="AL70" s="4"/>
      <c r="AM70" s="27"/>
    </row>
    <row r="71" spans="1:39" ht="12.75" customHeight="1" x14ac:dyDescent="0.2">
      <c r="A71" s="26"/>
      <c r="B71" s="4"/>
      <c r="C71" s="354"/>
      <c r="D71" s="355"/>
      <c r="E71" s="354"/>
      <c r="F71" s="355"/>
      <c r="G71" s="354"/>
      <c r="H71" s="355"/>
      <c r="I71" s="4"/>
      <c r="J71" s="4"/>
      <c r="K71" s="354"/>
      <c r="L71" s="355"/>
      <c r="M71" s="354"/>
      <c r="N71" s="355"/>
      <c r="O71" s="354"/>
      <c r="P71" s="355"/>
      <c r="Q71" s="4"/>
      <c r="R71" s="8"/>
      <c r="S71" s="4"/>
      <c r="T71" s="8"/>
      <c r="U71" s="8"/>
      <c r="V71" s="4"/>
      <c r="W71" s="4"/>
      <c r="X71" s="354"/>
      <c r="Y71" s="355"/>
      <c r="Z71" s="354"/>
      <c r="AA71" s="355"/>
      <c r="AB71" s="354"/>
      <c r="AC71" s="355"/>
      <c r="AD71" s="4"/>
      <c r="AE71" s="4"/>
      <c r="AF71" s="354"/>
      <c r="AG71" s="355"/>
      <c r="AH71" s="354"/>
      <c r="AI71" s="355"/>
      <c r="AJ71" s="354"/>
      <c r="AK71" s="355"/>
      <c r="AL71" s="4"/>
      <c r="AM71" s="27"/>
    </row>
    <row r="72" spans="1:39" ht="12.75" customHeight="1" x14ac:dyDescent="0.2">
      <c r="A72" s="26"/>
      <c r="B72" s="4"/>
      <c r="C72" s="354"/>
      <c r="D72" s="355"/>
      <c r="E72" s="354"/>
      <c r="F72" s="355"/>
      <c r="G72" s="354"/>
      <c r="H72" s="355"/>
      <c r="I72" s="4"/>
      <c r="J72" s="4"/>
      <c r="K72" s="354"/>
      <c r="L72" s="355"/>
      <c r="M72" s="354"/>
      <c r="N72" s="355"/>
      <c r="O72" s="354"/>
      <c r="P72" s="355"/>
      <c r="Q72" s="4"/>
      <c r="R72" s="8"/>
      <c r="S72" s="4"/>
      <c r="T72" s="8"/>
      <c r="U72" s="8"/>
      <c r="V72" s="4"/>
      <c r="W72" s="4"/>
      <c r="X72" s="354"/>
      <c r="Y72" s="355"/>
      <c r="Z72" s="354"/>
      <c r="AA72" s="355"/>
      <c r="AB72" s="354"/>
      <c r="AC72" s="355"/>
      <c r="AD72" s="4"/>
      <c r="AE72" s="4"/>
      <c r="AF72" s="354"/>
      <c r="AG72" s="355"/>
      <c r="AH72" s="354"/>
      <c r="AI72" s="355"/>
      <c r="AJ72" s="354"/>
      <c r="AK72" s="355"/>
      <c r="AL72" s="4"/>
      <c r="AM72" s="27"/>
    </row>
    <row r="73" spans="1:39" ht="12.75" customHeight="1" x14ac:dyDescent="0.2">
      <c r="A73" s="26"/>
      <c r="B73" s="4"/>
      <c r="C73" s="354"/>
      <c r="D73" s="355"/>
      <c r="E73" s="354"/>
      <c r="F73" s="355"/>
      <c r="G73" s="354"/>
      <c r="H73" s="355"/>
      <c r="I73" s="4"/>
      <c r="J73" s="4"/>
      <c r="K73" s="354"/>
      <c r="L73" s="355"/>
      <c r="M73" s="354"/>
      <c r="N73" s="355"/>
      <c r="O73" s="354"/>
      <c r="P73" s="355"/>
      <c r="Q73" s="4"/>
      <c r="R73" s="8"/>
      <c r="S73" s="4"/>
      <c r="T73" s="8"/>
      <c r="U73" s="8"/>
      <c r="V73" s="4"/>
      <c r="W73" s="4"/>
      <c r="X73" s="354"/>
      <c r="Y73" s="355"/>
      <c r="Z73" s="354"/>
      <c r="AA73" s="355"/>
      <c r="AB73" s="354"/>
      <c r="AC73" s="355"/>
      <c r="AD73" s="4"/>
      <c r="AE73" s="4"/>
      <c r="AF73" s="354"/>
      <c r="AG73" s="355"/>
      <c r="AH73" s="354"/>
      <c r="AI73" s="355"/>
      <c r="AJ73" s="354"/>
      <c r="AK73" s="355"/>
      <c r="AL73" s="4"/>
      <c r="AM73" s="27"/>
    </row>
    <row r="74" spans="1:39" ht="12.75" customHeight="1" x14ac:dyDescent="0.2">
      <c r="A74" s="26"/>
      <c r="B74" s="4"/>
      <c r="C74" s="354"/>
      <c r="D74" s="355"/>
      <c r="E74" s="354"/>
      <c r="F74" s="355"/>
      <c r="G74" s="354"/>
      <c r="H74" s="355"/>
      <c r="I74" s="4"/>
      <c r="J74" s="4"/>
      <c r="K74" s="354"/>
      <c r="L74" s="355"/>
      <c r="M74" s="354"/>
      <c r="N74" s="355"/>
      <c r="O74" s="354"/>
      <c r="P74" s="355"/>
      <c r="Q74" s="4"/>
      <c r="R74" s="8"/>
      <c r="S74" s="4"/>
      <c r="T74" s="8"/>
      <c r="U74" s="8"/>
      <c r="V74" s="4"/>
      <c r="W74" s="4"/>
      <c r="X74" s="354"/>
      <c r="Y74" s="355"/>
      <c r="Z74" s="354"/>
      <c r="AA74" s="355"/>
      <c r="AB74" s="354"/>
      <c r="AC74" s="355"/>
      <c r="AD74" s="4"/>
      <c r="AE74" s="4"/>
      <c r="AF74" s="354"/>
      <c r="AG74" s="355"/>
      <c r="AH74" s="354"/>
      <c r="AI74" s="355"/>
      <c r="AJ74" s="354"/>
      <c r="AK74" s="355"/>
      <c r="AL74" s="4"/>
      <c r="AM74" s="27"/>
    </row>
    <row r="75" spans="1:39" ht="12.75" customHeight="1" x14ac:dyDescent="0.2">
      <c r="A75" s="26"/>
      <c r="B75" s="4"/>
      <c r="C75" s="354"/>
      <c r="D75" s="355"/>
      <c r="E75" s="354"/>
      <c r="F75" s="355"/>
      <c r="G75" s="354"/>
      <c r="H75" s="355"/>
      <c r="I75" s="4"/>
      <c r="J75" s="4"/>
      <c r="K75" s="354"/>
      <c r="L75" s="355"/>
      <c r="M75" s="354"/>
      <c r="N75" s="355"/>
      <c r="O75" s="354"/>
      <c r="P75" s="355"/>
      <c r="Q75" s="4"/>
      <c r="R75" s="8"/>
      <c r="S75" s="4"/>
      <c r="T75" s="8"/>
      <c r="U75" s="8"/>
      <c r="V75" s="4"/>
      <c r="W75" s="4"/>
      <c r="X75" s="354"/>
      <c r="Y75" s="355"/>
      <c r="Z75" s="354"/>
      <c r="AA75" s="355"/>
      <c r="AB75" s="354"/>
      <c r="AC75" s="355"/>
      <c r="AD75" s="4"/>
      <c r="AE75" s="4"/>
      <c r="AF75" s="354"/>
      <c r="AG75" s="355"/>
      <c r="AH75" s="354"/>
      <c r="AI75" s="355"/>
      <c r="AJ75" s="354"/>
      <c r="AK75" s="355"/>
      <c r="AL75" s="4"/>
      <c r="AM75" s="28"/>
    </row>
  </sheetData>
  <mergeCells count="737">
    <mergeCell ref="AF73:AG73"/>
    <mergeCell ref="AH73:AI73"/>
    <mergeCell ref="AJ73:AK73"/>
    <mergeCell ref="C74:D74"/>
    <mergeCell ref="E74:F74"/>
    <mergeCell ref="G74:H74"/>
    <mergeCell ref="K74:L74"/>
    <mergeCell ref="M74:N74"/>
    <mergeCell ref="C73:D73"/>
    <mergeCell ref="E73:F73"/>
    <mergeCell ref="G73:H73"/>
    <mergeCell ref="K73:L73"/>
    <mergeCell ref="M73:N73"/>
    <mergeCell ref="O73:P73"/>
    <mergeCell ref="X73:Y73"/>
    <mergeCell ref="Z73:AA73"/>
    <mergeCell ref="AB73:AC73"/>
    <mergeCell ref="AF75:AG75"/>
    <mergeCell ref="AH75:AI75"/>
    <mergeCell ref="AJ75:AK75"/>
    <mergeCell ref="AJ74:AK74"/>
    <mergeCell ref="C75:D75"/>
    <mergeCell ref="E75:F75"/>
    <mergeCell ref="G75:H75"/>
    <mergeCell ref="K75:L75"/>
    <mergeCell ref="M75:N75"/>
    <mergeCell ref="O75:P75"/>
    <mergeCell ref="X75:Y75"/>
    <mergeCell ref="Z75:AA75"/>
    <mergeCell ref="AB75:AC75"/>
    <mergeCell ref="O74:P74"/>
    <mergeCell ref="X74:Y74"/>
    <mergeCell ref="Z74:AA74"/>
    <mergeCell ref="AB74:AC74"/>
    <mergeCell ref="AF74:AG74"/>
    <mergeCell ref="AH74:AI74"/>
    <mergeCell ref="C71:D71"/>
    <mergeCell ref="E71:F71"/>
    <mergeCell ref="G71:H71"/>
    <mergeCell ref="K71:L71"/>
    <mergeCell ref="M71:N71"/>
    <mergeCell ref="AJ71:AK71"/>
    <mergeCell ref="C72:D72"/>
    <mergeCell ref="E72:F72"/>
    <mergeCell ref="G72:H72"/>
    <mergeCell ref="K72:L72"/>
    <mergeCell ref="M72:N72"/>
    <mergeCell ref="O72:P72"/>
    <mergeCell ref="X72:Y72"/>
    <mergeCell ref="Z72:AA72"/>
    <mergeCell ref="AB72:AC72"/>
    <mergeCell ref="O71:P71"/>
    <mergeCell ref="X71:Y71"/>
    <mergeCell ref="Z71:AA71"/>
    <mergeCell ref="AB71:AC71"/>
    <mergeCell ref="AF71:AG71"/>
    <mergeCell ref="AH71:AI71"/>
    <mergeCell ref="AF72:AG72"/>
    <mergeCell ref="AH72:AI72"/>
    <mergeCell ref="AJ72:AK72"/>
    <mergeCell ref="AF69:AG69"/>
    <mergeCell ref="AH69:AI69"/>
    <mergeCell ref="AJ69:AK69"/>
    <mergeCell ref="C70:D70"/>
    <mergeCell ref="E70:F70"/>
    <mergeCell ref="G70:H70"/>
    <mergeCell ref="K70:L70"/>
    <mergeCell ref="M70:N70"/>
    <mergeCell ref="O70:P70"/>
    <mergeCell ref="X70:Y70"/>
    <mergeCell ref="Z70:AA70"/>
    <mergeCell ref="AB70:AC70"/>
    <mergeCell ref="AF70:AG70"/>
    <mergeCell ref="AH70:AI70"/>
    <mergeCell ref="AJ70:AK70"/>
    <mergeCell ref="C69:D69"/>
    <mergeCell ref="E69:F69"/>
    <mergeCell ref="G69:H69"/>
    <mergeCell ref="K69:L69"/>
    <mergeCell ref="M69:N69"/>
    <mergeCell ref="O69:P69"/>
    <mergeCell ref="X69:Y69"/>
    <mergeCell ref="Z69:AA69"/>
    <mergeCell ref="AB69:AC69"/>
    <mergeCell ref="AF67:AG67"/>
    <mergeCell ref="AH67:AI67"/>
    <mergeCell ref="AJ67:AK67"/>
    <mergeCell ref="C68:D68"/>
    <mergeCell ref="E68:F68"/>
    <mergeCell ref="G68:H68"/>
    <mergeCell ref="K68:L68"/>
    <mergeCell ref="M68:N68"/>
    <mergeCell ref="AJ68:AK68"/>
    <mergeCell ref="O68:P68"/>
    <mergeCell ref="X68:Y68"/>
    <mergeCell ref="Z68:AA68"/>
    <mergeCell ref="AB68:AC68"/>
    <mergeCell ref="AF68:AG68"/>
    <mergeCell ref="AH68:AI68"/>
    <mergeCell ref="C67:D67"/>
    <mergeCell ref="E67:F67"/>
    <mergeCell ref="G67:H67"/>
    <mergeCell ref="K67:L67"/>
    <mergeCell ref="M67:N67"/>
    <mergeCell ref="O67:P67"/>
    <mergeCell ref="X67:Y67"/>
    <mergeCell ref="Z67:AA67"/>
    <mergeCell ref="AB67:AC67"/>
    <mergeCell ref="C65:D65"/>
    <mergeCell ref="E65:F65"/>
    <mergeCell ref="G65:H65"/>
    <mergeCell ref="K65:L65"/>
    <mergeCell ref="M65:N65"/>
    <mergeCell ref="AJ65:AK65"/>
    <mergeCell ref="C66:D66"/>
    <mergeCell ref="E66:F66"/>
    <mergeCell ref="G66:H66"/>
    <mergeCell ref="K66:L66"/>
    <mergeCell ref="M66:N66"/>
    <mergeCell ref="O66:P66"/>
    <mergeCell ref="X66:Y66"/>
    <mergeCell ref="Z66:AA66"/>
    <mergeCell ref="AB66:AC66"/>
    <mergeCell ref="O65:P65"/>
    <mergeCell ref="X65:Y65"/>
    <mergeCell ref="Z65:AA65"/>
    <mergeCell ref="AB65:AC65"/>
    <mergeCell ref="AF65:AG65"/>
    <mergeCell ref="AH65:AI65"/>
    <mergeCell ref="AF66:AG66"/>
    <mergeCell ref="AH66:AI66"/>
    <mergeCell ref="AJ66:AK66"/>
    <mergeCell ref="AF63:AG63"/>
    <mergeCell ref="AH63:AI63"/>
    <mergeCell ref="AJ63:AK63"/>
    <mergeCell ref="C64:D64"/>
    <mergeCell ref="E64:F64"/>
    <mergeCell ref="G64:H64"/>
    <mergeCell ref="K64:L64"/>
    <mergeCell ref="M64:N64"/>
    <mergeCell ref="O64:P64"/>
    <mergeCell ref="X64:Y64"/>
    <mergeCell ref="Z64:AA64"/>
    <mergeCell ref="AB64:AC64"/>
    <mergeCell ref="AF64:AG64"/>
    <mergeCell ref="AH64:AI64"/>
    <mergeCell ref="AJ64:AK64"/>
    <mergeCell ref="C63:D63"/>
    <mergeCell ref="E63:F63"/>
    <mergeCell ref="G63:H63"/>
    <mergeCell ref="K63:L63"/>
    <mergeCell ref="M63:N63"/>
    <mergeCell ref="O63:P63"/>
    <mergeCell ref="X63:Y63"/>
    <mergeCell ref="Z63:AA63"/>
    <mergeCell ref="AB63:AC63"/>
    <mergeCell ref="AF61:AG61"/>
    <mergeCell ref="AH61:AI61"/>
    <mergeCell ref="AJ61:AK61"/>
    <mergeCell ref="C62:D62"/>
    <mergeCell ref="E62:F62"/>
    <mergeCell ref="G62:H62"/>
    <mergeCell ref="K62:L62"/>
    <mergeCell ref="M62:N62"/>
    <mergeCell ref="AJ62:AK62"/>
    <mergeCell ref="O62:P62"/>
    <mergeCell ref="X62:Y62"/>
    <mergeCell ref="Z62:AA62"/>
    <mergeCell ref="AB62:AC62"/>
    <mergeCell ref="AF62:AG62"/>
    <mergeCell ref="AH62:AI62"/>
    <mergeCell ref="C61:D61"/>
    <mergeCell ref="E61:F61"/>
    <mergeCell ref="G61:H61"/>
    <mergeCell ref="K61:L61"/>
    <mergeCell ref="M61:N61"/>
    <mergeCell ref="O61:P61"/>
    <mergeCell ref="X61:Y61"/>
    <mergeCell ref="Z61:AA61"/>
    <mergeCell ref="AB61:AC61"/>
    <mergeCell ref="C59:D59"/>
    <mergeCell ref="E59:F59"/>
    <mergeCell ref="G59:H59"/>
    <mergeCell ref="K59:L59"/>
    <mergeCell ref="M59:N59"/>
    <mergeCell ref="AJ59:AK59"/>
    <mergeCell ref="C60:D60"/>
    <mergeCell ref="E60:F60"/>
    <mergeCell ref="G60:H60"/>
    <mergeCell ref="K60:L60"/>
    <mergeCell ref="M60:N60"/>
    <mergeCell ref="O60:P60"/>
    <mergeCell ref="X60:Y60"/>
    <mergeCell ref="Z60:AA60"/>
    <mergeCell ref="AB60:AC60"/>
    <mergeCell ref="O59:P59"/>
    <mergeCell ref="X59:Y59"/>
    <mergeCell ref="Z59:AA59"/>
    <mergeCell ref="AB59:AC59"/>
    <mergeCell ref="AF59:AG59"/>
    <mergeCell ref="AH59:AI59"/>
    <mergeCell ref="AF60:AG60"/>
    <mergeCell ref="AH60:AI60"/>
    <mergeCell ref="AJ60:AK60"/>
    <mergeCell ref="AF57:AG57"/>
    <mergeCell ref="AH57:AI57"/>
    <mergeCell ref="AJ57:AK57"/>
    <mergeCell ref="C58:D58"/>
    <mergeCell ref="E58:F58"/>
    <mergeCell ref="G58:H58"/>
    <mergeCell ref="K58:L58"/>
    <mergeCell ref="M58:N58"/>
    <mergeCell ref="O58:P58"/>
    <mergeCell ref="X58:Y58"/>
    <mergeCell ref="Z58:AA58"/>
    <mergeCell ref="AB58:AC58"/>
    <mergeCell ref="AF58:AG58"/>
    <mergeCell ref="AH58:AI58"/>
    <mergeCell ref="AJ58:AK58"/>
    <mergeCell ref="C57:D57"/>
    <mergeCell ref="E57:F57"/>
    <mergeCell ref="G57:H57"/>
    <mergeCell ref="K57:L57"/>
    <mergeCell ref="M57:N57"/>
    <mergeCell ref="O57:P57"/>
    <mergeCell ref="X57:Y57"/>
    <mergeCell ref="Z57:AA57"/>
    <mergeCell ref="AB57:AC57"/>
    <mergeCell ref="AF55:AG55"/>
    <mergeCell ref="AH55:AI55"/>
    <mergeCell ref="AJ55:AK55"/>
    <mergeCell ref="C56:D56"/>
    <mergeCell ref="E56:F56"/>
    <mergeCell ref="G56:H56"/>
    <mergeCell ref="K56:L56"/>
    <mergeCell ref="M56:N56"/>
    <mergeCell ref="AJ56:AK56"/>
    <mergeCell ref="O56:P56"/>
    <mergeCell ref="X56:Y56"/>
    <mergeCell ref="Z56:AA56"/>
    <mergeCell ref="AB56:AC56"/>
    <mergeCell ref="AF56:AG56"/>
    <mergeCell ref="AH56:AI56"/>
    <mergeCell ref="C55:D55"/>
    <mergeCell ref="E55:F55"/>
    <mergeCell ref="G55:H55"/>
    <mergeCell ref="K55:L55"/>
    <mergeCell ref="M55:N55"/>
    <mergeCell ref="O55:P55"/>
    <mergeCell ref="X55:Y55"/>
    <mergeCell ref="Z55:AA55"/>
    <mergeCell ref="AB55:AC55"/>
    <mergeCell ref="C53:D53"/>
    <mergeCell ref="E53:F53"/>
    <mergeCell ref="G53:H53"/>
    <mergeCell ref="K53:L53"/>
    <mergeCell ref="M53:N53"/>
    <mergeCell ref="AJ53:AK53"/>
    <mergeCell ref="C54:D54"/>
    <mergeCell ref="E54:F54"/>
    <mergeCell ref="G54:H54"/>
    <mergeCell ref="K54:L54"/>
    <mergeCell ref="M54:N54"/>
    <mergeCell ref="O54:P54"/>
    <mergeCell ref="X54:Y54"/>
    <mergeCell ref="Z54:AA54"/>
    <mergeCell ref="AB54:AC54"/>
    <mergeCell ref="O53:P53"/>
    <mergeCell ref="X53:Y53"/>
    <mergeCell ref="Z53:AA53"/>
    <mergeCell ref="AB53:AC53"/>
    <mergeCell ref="AF53:AG53"/>
    <mergeCell ref="AH53:AI53"/>
    <mergeCell ref="AF54:AG54"/>
    <mergeCell ref="AH54:AI54"/>
    <mergeCell ref="AJ54:AK54"/>
    <mergeCell ref="AF51:AG51"/>
    <mergeCell ref="AH51:AI51"/>
    <mergeCell ref="AJ51:AK51"/>
    <mergeCell ref="C52:D52"/>
    <mergeCell ref="E52:F52"/>
    <mergeCell ref="G52:H52"/>
    <mergeCell ref="K52:L52"/>
    <mergeCell ref="M52:N52"/>
    <mergeCell ref="O52:P52"/>
    <mergeCell ref="X52:Y52"/>
    <mergeCell ref="Z52:AA52"/>
    <mergeCell ref="AB52:AC52"/>
    <mergeCell ref="AF52:AG52"/>
    <mergeCell ref="AH52:AI52"/>
    <mergeCell ref="AJ52:AK52"/>
    <mergeCell ref="C51:D51"/>
    <mergeCell ref="E51:F51"/>
    <mergeCell ref="G51:H51"/>
    <mergeCell ref="K51:L51"/>
    <mergeCell ref="M51:N51"/>
    <mergeCell ref="O51:P51"/>
    <mergeCell ref="X51:Y51"/>
    <mergeCell ref="Z51:AA51"/>
    <mergeCell ref="AB51:AC51"/>
    <mergeCell ref="AF49:AG49"/>
    <mergeCell ref="AH49:AI49"/>
    <mergeCell ref="AJ49:AK49"/>
    <mergeCell ref="C50:D50"/>
    <mergeCell ref="E50:F50"/>
    <mergeCell ref="G50:H50"/>
    <mergeCell ref="K50:L50"/>
    <mergeCell ref="M50:N50"/>
    <mergeCell ref="AJ50:AK50"/>
    <mergeCell ref="O50:P50"/>
    <mergeCell ref="X50:Y50"/>
    <mergeCell ref="Z50:AA50"/>
    <mergeCell ref="AB50:AC50"/>
    <mergeCell ref="AF50:AG50"/>
    <mergeCell ref="AH50:AI50"/>
    <mergeCell ref="C49:D49"/>
    <mergeCell ref="E49:F49"/>
    <mergeCell ref="G49:H49"/>
    <mergeCell ref="K49:L49"/>
    <mergeCell ref="M49:N49"/>
    <mergeCell ref="O49:P49"/>
    <mergeCell ref="X49:Y49"/>
    <mergeCell ref="Z49:AA49"/>
    <mergeCell ref="AB49:AC49"/>
    <mergeCell ref="C47:D47"/>
    <mergeCell ref="E47:F47"/>
    <mergeCell ref="G47:H47"/>
    <mergeCell ref="K47:L47"/>
    <mergeCell ref="M47:N47"/>
    <mergeCell ref="AJ47:AK47"/>
    <mergeCell ref="C48:D48"/>
    <mergeCell ref="E48:F48"/>
    <mergeCell ref="G48:H48"/>
    <mergeCell ref="K48:L48"/>
    <mergeCell ref="M48:N48"/>
    <mergeCell ref="O48:P48"/>
    <mergeCell ref="X48:Y48"/>
    <mergeCell ref="Z48:AA48"/>
    <mergeCell ref="AB48:AC48"/>
    <mergeCell ref="O47:P47"/>
    <mergeCell ref="X47:Y47"/>
    <mergeCell ref="Z47:AA47"/>
    <mergeCell ref="AB47:AC47"/>
    <mergeCell ref="AF47:AG47"/>
    <mergeCell ref="AH47:AI47"/>
    <mergeCell ref="AF48:AG48"/>
    <mergeCell ref="AH48:AI48"/>
    <mergeCell ref="AJ48:AK48"/>
    <mergeCell ref="AF45:AG45"/>
    <mergeCell ref="AH45:AI45"/>
    <mergeCell ref="AJ45:AK45"/>
    <mergeCell ref="C46:D46"/>
    <mergeCell ref="E46:F46"/>
    <mergeCell ref="G46:H46"/>
    <mergeCell ref="K46:L46"/>
    <mergeCell ref="M46:N46"/>
    <mergeCell ref="O46:P46"/>
    <mergeCell ref="X46:Y46"/>
    <mergeCell ref="Z46:AA46"/>
    <mergeCell ref="AB46:AC46"/>
    <mergeCell ref="AF46:AG46"/>
    <mergeCell ref="AH46:AI46"/>
    <mergeCell ref="AJ46:AK46"/>
    <mergeCell ref="C45:D45"/>
    <mergeCell ref="E45:F45"/>
    <mergeCell ref="G45:H45"/>
    <mergeCell ref="K45:L45"/>
    <mergeCell ref="M45:N45"/>
    <mergeCell ref="O45:P45"/>
    <mergeCell ref="X45:Y45"/>
    <mergeCell ref="Z45:AA45"/>
    <mergeCell ref="AB45:AC45"/>
    <mergeCell ref="AF43:AG43"/>
    <mergeCell ref="AH43:AI43"/>
    <mergeCell ref="AJ43:AK43"/>
    <mergeCell ref="C44:D44"/>
    <mergeCell ref="E44:F44"/>
    <mergeCell ref="G44:H44"/>
    <mergeCell ref="K44:L44"/>
    <mergeCell ref="M44:N44"/>
    <mergeCell ref="AJ44:AK44"/>
    <mergeCell ref="O44:P44"/>
    <mergeCell ref="X44:Y44"/>
    <mergeCell ref="Z44:AA44"/>
    <mergeCell ref="AB44:AC44"/>
    <mergeCell ref="AF44:AG44"/>
    <mergeCell ref="AH44:AI44"/>
    <mergeCell ref="C43:D43"/>
    <mergeCell ref="E43:F43"/>
    <mergeCell ref="G43:H43"/>
    <mergeCell ref="K43:L43"/>
    <mergeCell ref="M43:N43"/>
    <mergeCell ref="O43:P43"/>
    <mergeCell ref="X43:Y43"/>
    <mergeCell ref="Z43:AA43"/>
    <mergeCell ref="AB43:AC43"/>
    <mergeCell ref="C41:D41"/>
    <mergeCell ref="E41:F41"/>
    <mergeCell ref="G41:H41"/>
    <mergeCell ref="K41:L41"/>
    <mergeCell ref="M41:N41"/>
    <mergeCell ref="AJ41:AK41"/>
    <mergeCell ref="C42:D42"/>
    <mergeCell ref="E42:F42"/>
    <mergeCell ref="G42:H42"/>
    <mergeCell ref="K42:L42"/>
    <mergeCell ref="M42:N42"/>
    <mergeCell ref="O42:P42"/>
    <mergeCell ref="X42:Y42"/>
    <mergeCell ref="Z42:AA42"/>
    <mergeCell ref="AB42:AC42"/>
    <mergeCell ref="O41:P41"/>
    <mergeCell ref="X41:Y41"/>
    <mergeCell ref="Z41:AA41"/>
    <mergeCell ref="AB41:AC41"/>
    <mergeCell ref="AF41:AG41"/>
    <mergeCell ref="AH41:AI41"/>
    <mergeCell ref="AF42:AG42"/>
    <mergeCell ref="AH42:AI42"/>
    <mergeCell ref="AJ42:AK42"/>
    <mergeCell ref="AF39:AG39"/>
    <mergeCell ref="AH39:AI39"/>
    <mergeCell ref="AJ39:AK39"/>
    <mergeCell ref="C40:D40"/>
    <mergeCell ref="E40:F40"/>
    <mergeCell ref="G40:H40"/>
    <mergeCell ref="K40:L40"/>
    <mergeCell ref="M40:N40"/>
    <mergeCell ref="O40:P40"/>
    <mergeCell ref="X40:Y40"/>
    <mergeCell ref="Z40:AA40"/>
    <mergeCell ref="AB40:AC40"/>
    <mergeCell ref="AF40:AG40"/>
    <mergeCell ref="AH40:AI40"/>
    <mergeCell ref="AJ40:AK40"/>
    <mergeCell ref="C39:D39"/>
    <mergeCell ref="E39:F39"/>
    <mergeCell ref="G39:H39"/>
    <mergeCell ref="K39:L39"/>
    <mergeCell ref="M39:N39"/>
    <mergeCell ref="O39:P39"/>
    <mergeCell ref="X39:Y39"/>
    <mergeCell ref="Z39:AA39"/>
    <mergeCell ref="AB39:AC39"/>
    <mergeCell ref="AF37:AG37"/>
    <mergeCell ref="AH37:AI37"/>
    <mergeCell ref="AJ37:AK37"/>
    <mergeCell ref="C38:D38"/>
    <mergeCell ref="E38:F38"/>
    <mergeCell ref="G38:H38"/>
    <mergeCell ref="K38:L38"/>
    <mergeCell ref="M38:N38"/>
    <mergeCell ref="AJ38:AK38"/>
    <mergeCell ref="O38:P38"/>
    <mergeCell ref="X38:Y38"/>
    <mergeCell ref="Z38:AA38"/>
    <mergeCell ref="AB38:AC38"/>
    <mergeCell ref="AF38:AG38"/>
    <mergeCell ref="AH38:AI38"/>
    <mergeCell ref="C37:D37"/>
    <mergeCell ref="E37:F37"/>
    <mergeCell ref="G37:H37"/>
    <mergeCell ref="K37:L37"/>
    <mergeCell ref="M37:N37"/>
    <mergeCell ref="O37:P37"/>
    <mergeCell ref="X37:Y37"/>
    <mergeCell ref="Z37:AA37"/>
    <mergeCell ref="AB37:AC37"/>
    <mergeCell ref="C35:D35"/>
    <mergeCell ref="E35:F35"/>
    <mergeCell ref="G35:H35"/>
    <mergeCell ref="K35:L35"/>
    <mergeCell ref="M35:N35"/>
    <mergeCell ref="AJ35:AK35"/>
    <mergeCell ref="C36:D36"/>
    <mergeCell ref="E36:F36"/>
    <mergeCell ref="G36:H36"/>
    <mergeCell ref="K36:L36"/>
    <mergeCell ref="M36:N36"/>
    <mergeCell ref="O36:P36"/>
    <mergeCell ref="X36:Y36"/>
    <mergeCell ref="Z36:AA36"/>
    <mergeCell ref="AB36:AC36"/>
    <mergeCell ref="O35:P35"/>
    <mergeCell ref="X35:Y35"/>
    <mergeCell ref="Z35:AA35"/>
    <mergeCell ref="AB35:AC35"/>
    <mergeCell ref="AF35:AG35"/>
    <mergeCell ref="AH35:AI35"/>
    <mergeCell ref="AF36:AG36"/>
    <mergeCell ref="AH36:AI36"/>
    <mergeCell ref="AJ36:AK36"/>
    <mergeCell ref="AF33:AG33"/>
    <mergeCell ref="AH33:AI33"/>
    <mergeCell ref="AJ33:AK33"/>
    <mergeCell ref="C34:D34"/>
    <mergeCell ref="E34:F34"/>
    <mergeCell ref="G34:H34"/>
    <mergeCell ref="K34:L34"/>
    <mergeCell ref="M34:N34"/>
    <mergeCell ref="O34:P34"/>
    <mergeCell ref="X34:Y34"/>
    <mergeCell ref="Z34:AA34"/>
    <mergeCell ref="AB34:AC34"/>
    <mergeCell ref="AF34:AG34"/>
    <mergeCell ref="AH34:AI34"/>
    <mergeCell ref="AJ34:AK34"/>
    <mergeCell ref="C33:D33"/>
    <mergeCell ref="E33:F33"/>
    <mergeCell ref="G33:H33"/>
    <mergeCell ref="K33:L33"/>
    <mergeCell ref="M33:N33"/>
    <mergeCell ref="O33:P33"/>
    <mergeCell ref="X33:Y33"/>
    <mergeCell ref="Z33:AA33"/>
    <mergeCell ref="AB33:AC33"/>
    <mergeCell ref="AF31:AG31"/>
    <mergeCell ref="AH31:AI31"/>
    <mergeCell ref="AJ31:AK31"/>
    <mergeCell ref="C32:D32"/>
    <mergeCell ref="E32:F32"/>
    <mergeCell ref="G32:H32"/>
    <mergeCell ref="K32:L32"/>
    <mergeCell ref="M32:N32"/>
    <mergeCell ref="AJ32:AK32"/>
    <mergeCell ref="O32:P32"/>
    <mergeCell ref="X32:Y32"/>
    <mergeCell ref="Z32:AA32"/>
    <mergeCell ref="AB32:AC32"/>
    <mergeCell ref="AF32:AG32"/>
    <mergeCell ref="AH32:AI32"/>
    <mergeCell ref="C31:D31"/>
    <mergeCell ref="E31:F31"/>
    <mergeCell ref="G31:H31"/>
    <mergeCell ref="K31:L31"/>
    <mergeCell ref="M31:N31"/>
    <mergeCell ref="O31:P31"/>
    <mergeCell ref="X31:Y31"/>
    <mergeCell ref="Z31:AA31"/>
    <mergeCell ref="AB31:AC31"/>
    <mergeCell ref="C29:D29"/>
    <mergeCell ref="E29:F29"/>
    <mergeCell ref="G29:H29"/>
    <mergeCell ref="K29:L29"/>
    <mergeCell ref="M29:N29"/>
    <mergeCell ref="AJ29:AK29"/>
    <mergeCell ref="C30:D30"/>
    <mergeCell ref="E30:F30"/>
    <mergeCell ref="G30:H30"/>
    <mergeCell ref="K30:L30"/>
    <mergeCell ref="M30:N30"/>
    <mergeCell ref="O30:P30"/>
    <mergeCell ref="X30:Y30"/>
    <mergeCell ref="Z30:AA30"/>
    <mergeCell ref="AB30:AC30"/>
    <mergeCell ref="O29:P29"/>
    <mergeCell ref="X29:Y29"/>
    <mergeCell ref="Z29:AA29"/>
    <mergeCell ref="AB29:AC29"/>
    <mergeCell ref="AF29:AG29"/>
    <mergeCell ref="AH29:AI29"/>
    <mergeCell ref="AF30:AG30"/>
    <mergeCell ref="AH30:AI30"/>
    <mergeCell ref="AJ30:AK30"/>
    <mergeCell ref="AF27:AG27"/>
    <mergeCell ref="AH27:AI27"/>
    <mergeCell ref="AJ27:AK27"/>
    <mergeCell ref="C28:D28"/>
    <mergeCell ref="E28:F28"/>
    <mergeCell ref="G28:H28"/>
    <mergeCell ref="K28:L28"/>
    <mergeCell ref="M28:N28"/>
    <mergeCell ref="O28:P28"/>
    <mergeCell ref="X28:Y28"/>
    <mergeCell ref="Z28:AA28"/>
    <mergeCell ref="AB28:AC28"/>
    <mergeCell ref="AF28:AG28"/>
    <mergeCell ref="AH28:AI28"/>
    <mergeCell ref="AJ28:AK28"/>
    <mergeCell ref="C27:D27"/>
    <mergeCell ref="E27:F27"/>
    <mergeCell ref="G27:H27"/>
    <mergeCell ref="K27:L27"/>
    <mergeCell ref="M27:N27"/>
    <mergeCell ref="O27:P27"/>
    <mergeCell ref="X27:Y27"/>
    <mergeCell ref="Z27:AA27"/>
    <mergeCell ref="AB27:AC27"/>
    <mergeCell ref="AF25:AG25"/>
    <mergeCell ref="AH25:AI25"/>
    <mergeCell ref="AJ25:AK25"/>
    <mergeCell ref="C26:D26"/>
    <mergeCell ref="E26:F26"/>
    <mergeCell ref="G26:H26"/>
    <mergeCell ref="K26:L26"/>
    <mergeCell ref="M26:N26"/>
    <mergeCell ref="AJ26:AK26"/>
    <mergeCell ref="O26:P26"/>
    <mergeCell ref="X26:Y26"/>
    <mergeCell ref="Z26:AA26"/>
    <mergeCell ref="AB26:AC26"/>
    <mergeCell ref="AF26:AG26"/>
    <mergeCell ref="AH26:AI26"/>
    <mergeCell ref="C25:D25"/>
    <mergeCell ref="E25:F25"/>
    <mergeCell ref="G25:H25"/>
    <mergeCell ref="K25:L25"/>
    <mergeCell ref="M25:N25"/>
    <mergeCell ref="O25:P25"/>
    <mergeCell ref="X25:Y25"/>
    <mergeCell ref="Z25:AA25"/>
    <mergeCell ref="AB25:AC25"/>
    <mergeCell ref="C23:D23"/>
    <mergeCell ref="E23:F23"/>
    <mergeCell ref="G23:H23"/>
    <mergeCell ref="K23:L23"/>
    <mergeCell ref="M23:N23"/>
    <mergeCell ref="AJ23:AK23"/>
    <mergeCell ref="C24:D24"/>
    <mergeCell ref="E24:F24"/>
    <mergeCell ref="G24:H24"/>
    <mergeCell ref="K24:L24"/>
    <mergeCell ref="M24:N24"/>
    <mergeCell ref="O24:P24"/>
    <mergeCell ref="X24:Y24"/>
    <mergeCell ref="Z24:AA24"/>
    <mergeCell ref="AB24:AC24"/>
    <mergeCell ref="O23:P23"/>
    <mergeCell ref="X23:Y23"/>
    <mergeCell ref="Z23:AA23"/>
    <mergeCell ref="AB23:AC23"/>
    <mergeCell ref="AF23:AG23"/>
    <mergeCell ref="AH23:AI23"/>
    <mergeCell ref="AF24:AG24"/>
    <mergeCell ref="AH24:AI24"/>
    <mergeCell ref="AJ24:AK24"/>
    <mergeCell ref="AF21:AG21"/>
    <mergeCell ref="AH21:AI21"/>
    <mergeCell ref="AJ21:AK21"/>
    <mergeCell ref="C22:D22"/>
    <mergeCell ref="E22:F22"/>
    <mergeCell ref="G22:H22"/>
    <mergeCell ref="K22:L22"/>
    <mergeCell ref="M22:N22"/>
    <mergeCell ref="O22:P22"/>
    <mergeCell ref="X22:Y22"/>
    <mergeCell ref="Z22:AA22"/>
    <mergeCell ref="AB22:AC22"/>
    <mergeCell ref="AF22:AG22"/>
    <mergeCell ref="AH22:AI22"/>
    <mergeCell ref="AJ22:AK22"/>
    <mergeCell ref="C21:D21"/>
    <mergeCell ref="E21:F21"/>
    <mergeCell ref="G21:H21"/>
    <mergeCell ref="K21:L21"/>
    <mergeCell ref="M21:N21"/>
    <mergeCell ref="O21:P21"/>
    <mergeCell ref="X21:Y21"/>
    <mergeCell ref="Z21:AA21"/>
    <mergeCell ref="AB21:AC21"/>
    <mergeCell ref="Z19:AA19"/>
    <mergeCell ref="AB19:AC19"/>
    <mergeCell ref="AF19:AG19"/>
    <mergeCell ref="AH19:AI19"/>
    <mergeCell ref="AJ19:AK19"/>
    <mergeCell ref="C20:D20"/>
    <mergeCell ref="E20:F20"/>
    <mergeCell ref="G20:H20"/>
    <mergeCell ref="K20:L20"/>
    <mergeCell ref="M20:N20"/>
    <mergeCell ref="AJ20:AK20"/>
    <mergeCell ref="O20:P20"/>
    <mergeCell ref="X20:Y20"/>
    <mergeCell ref="Z20:AA20"/>
    <mergeCell ref="AB20:AC20"/>
    <mergeCell ref="AF20:AG20"/>
    <mergeCell ref="AH20:AI20"/>
    <mergeCell ref="AJ9:AJ18"/>
    <mergeCell ref="AK9:AK18"/>
    <mergeCell ref="AL9:AL18"/>
    <mergeCell ref="C19:D19"/>
    <mergeCell ref="E19:F19"/>
    <mergeCell ref="G19:H19"/>
    <mergeCell ref="K19:L19"/>
    <mergeCell ref="M19:N19"/>
    <mergeCell ref="O19:P19"/>
    <mergeCell ref="X19:Y19"/>
    <mergeCell ref="AD9:AD18"/>
    <mergeCell ref="AE9:AE18"/>
    <mergeCell ref="AF9:AF18"/>
    <mergeCell ref="AG9:AG18"/>
    <mergeCell ref="AH9:AH18"/>
    <mergeCell ref="AI9:AI18"/>
    <mergeCell ref="X9:X18"/>
    <mergeCell ref="Y9:Y18"/>
    <mergeCell ref="Z9:Z18"/>
    <mergeCell ref="AA9:AA18"/>
    <mergeCell ref="AB9:AB18"/>
    <mergeCell ref="AC9:AC18"/>
    <mergeCell ref="Q9:Q18"/>
    <mergeCell ref="R9:R18"/>
    <mergeCell ref="E9:E18"/>
    <mergeCell ref="F9:F18"/>
    <mergeCell ref="S9:S18"/>
    <mergeCell ref="U9:U18"/>
    <mergeCell ref="V9:V18"/>
    <mergeCell ref="W9:W18"/>
    <mergeCell ref="K9:K18"/>
    <mergeCell ref="L9:L18"/>
    <mergeCell ref="M9:M18"/>
    <mergeCell ref="N9:N18"/>
    <mergeCell ref="O9:O18"/>
    <mergeCell ref="P9:P18"/>
    <mergeCell ref="A1:AM3"/>
    <mergeCell ref="A4:P6"/>
    <mergeCell ref="Q4:T5"/>
    <mergeCell ref="U4:X5"/>
    <mergeCell ref="Y4:AM6"/>
    <mergeCell ref="Q6:X6"/>
    <mergeCell ref="A7:A18"/>
    <mergeCell ref="B7:I8"/>
    <mergeCell ref="J7:Q8"/>
    <mergeCell ref="R7:S7"/>
    <mergeCell ref="T7:T18"/>
    <mergeCell ref="U7:V7"/>
    <mergeCell ref="G9:G18"/>
    <mergeCell ref="H9:H18"/>
    <mergeCell ref="I9:I18"/>
    <mergeCell ref="J9:J18"/>
    <mergeCell ref="W7:AD8"/>
    <mergeCell ref="AE7:AL8"/>
    <mergeCell ref="AM7:AM18"/>
    <mergeCell ref="R8:S8"/>
    <mergeCell ref="U8:V8"/>
    <mergeCell ref="B9:B18"/>
    <mergeCell ref="C9:C18"/>
    <mergeCell ref="D9:D18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75"/>
  <sheetViews>
    <sheetView topLeftCell="A7" zoomScaleNormal="100" workbookViewId="0">
      <selection activeCell="V81" sqref="V81"/>
    </sheetView>
  </sheetViews>
  <sheetFormatPr defaultRowHeight="12.75" x14ac:dyDescent="0.2"/>
  <cols>
    <col min="1" max="1" width="13" customWidth="1"/>
    <col min="2" max="2" width="10.85546875" customWidth="1"/>
    <col min="3" max="4" width="4.28515625" customWidth="1"/>
    <col min="5" max="5" width="4" customWidth="1"/>
    <col min="6" max="6" width="4.140625" customWidth="1"/>
    <col min="7" max="7" width="4.42578125" customWidth="1"/>
    <col min="8" max="8" width="4.28515625" customWidth="1"/>
    <col min="9" max="9" width="8.7109375" customWidth="1"/>
    <col min="10" max="10" width="10.85546875" customWidth="1"/>
    <col min="11" max="12" width="4.28515625" customWidth="1"/>
    <col min="13" max="13" width="4" customWidth="1"/>
    <col min="14" max="14" width="4.140625" customWidth="1"/>
    <col min="15" max="15" width="4.42578125" customWidth="1"/>
    <col min="16" max="16" width="4.28515625" customWidth="1"/>
    <col min="17" max="17" width="8.7109375" customWidth="1"/>
    <col min="18" max="18" width="10.7109375" customWidth="1"/>
    <col min="19" max="19" width="13.7109375" customWidth="1"/>
    <col min="20" max="20" width="9.42578125" customWidth="1"/>
    <col min="21" max="21" width="13.7109375" customWidth="1"/>
    <col min="22" max="22" width="11" customWidth="1"/>
    <col min="23" max="23" width="8.7109375" customWidth="1"/>
    <col min="24" max="24" width="4.42578125" customWidth="1"/>
    <col min="25" max="25" width="4.28515625" customWidth="1"/>
    <col min="26" max="26" width="4" customWidth="1"/>
    <col min="27" max="27" width="4.140625" customWidth="1"/>
    <col min="28" max="29" width="4.28515625" customWidth="1"/>
    <col min="30" max="30" width="10.85546875" customWidth="1"/>
    <col min="31" max="31" width="8.7109375" customWidth="1"/>
    <col min="32" max="32" width="4.42578125" customWidth="1"/>
    <col min="33" max="33" width="4.28515625" customWidth="1"/>
    <col min="34" max="34" width="4" customWidth="1"/>
    <col min="35" max="35" width="4.140625" customWidth="1"/>
    <col min="36" max="37" width="4.28515625" customWidth="1"/>
    <col min="38" max="38" width="10.85546875" customWidth="1"/>
    <col min="39" max="39" width="13" customWidth="1"/>
    <col min="40" max="40" width="5.7109375" customWidth="1"/>
    <col min="257" max="257" width="13" customWidth="1"/>
    <col min="258" max="258" width="10.85546875" customWidth="1"/>
    <col min="259" max="259" width="4" customWidth="1"/>
    <col min="260" max="260" width="4.140625" customWidth="1"/>
    <col min="261" max="261" width="4.42578125" customWidth="1"/>
    <col min="262" max="264" width="4.28515625" customWidth="1"/>
    <col min="265" max="265" width="8.7109375" customWidth="1"/>
    <col min="266" max="266" width="10.85546875" customWidth="1"/>
    <col min="267" max="267" width="4" customWidth="1"/>
    <col min="268" max="268" width="4.140625" customWidth="1"/>
    <col min="269" max="269" width="4.42578125" customWidth="1"/>
    <col min="270" max="272" width="4.28515625" customWidth="1"/>
    <col min="273" max="273" width="8.7109375" customWidth="1"/>
    <col min="274" max="275" width="10.7109375" customWidth="1"/>
    <col min="276" max="276" width="15.42578125" customWidth="1"/>
    <col min="277" max="277" width="10.7109375" customWidth="1"/>
    <col min="278" max="278" width="11" customWidth="1"/>
    <col min="279" max="279" width="8.7109375" customWidth="1"/>
    <col min="280" max="281" width="4.28515625" customWidth="1"/>
    <col min="282" max="282" width="4.42578125" customWidth="1"/>
    <col min="283" max="283" width="4.28515625" customWidth="1"/>
    <col min="284" max="284" width="4" customWidth="1"/>
    <col min="285" max="285" width="4.140625" customWidth="1"/>
    <col min="286" max="286" width="10.85546875" customWidth="1"/>
    <col min="287" max="287" width="8.7109375" customWidth="1"/>
    <col min="288" max="289" width="4.28515625" customWidth="1"/>
    <col min="290" max="290" width="4.42578125" customWidth="1"/>
    <col min="291" max="291" width="4.28515625" customWidth="1"/>
    <col min="292" max="292" width="4" customWidth="1"/>
    <col min="293" max="293" width="4.140625" customWidth="1"/>
    <col min="294" max="294" width="10.85546875" customWidth="1"/>
    <col min="295" max="295" width="13" customWidth="1"/>
    <col min="296" max="296" width="5.7109375" customWidth="1"/>
    <col min="513" max="513" width="13" customWidth="1"/>
    <col min="514" max="514" width="10.85546875" customWidth="1"/>
    <col min="515" max="515" width="4" customWidth="1"/>
    <col min="516" max="516" width="4.140625" customWidth="1"/>
    <col min="517" max="517" width="4.42578125" customWidth="1"/>
    <col min="518" max="520" width="4.28515625" customWidth="1"/>
    <col min="521" max="521" width="8.7109375" customWidth="1"/>
    <col min="522" max="522" width="10.85546875" customWidth="1"/>
    <col min="523" max="523" width="4" customWidth="1"/>
    <col min="524" max="524" width="4.140625" customWidth="1"/>
    <col min="525" max="525" width="4.42578125" customWidth="1"/>
    <col min="526" max="528" width="4.28515625" customWidth="1"/>
    <col min="529" max="529" width="8.7109375" customWidth="1"/>
    <col min="530" max="531" width="10.7109375" customWidth="1"/>
    <col min="532" max="532" width="15.42578125" customWidth="1"/>
    <col min="533" max="533" width="10.7109375" customWidth="1"/>
    <col min="534" max="534" width="11" customWidth="1"/>
    <col min="535" max="535" width="8.7109375" customWidth="1"/>
    <col min="536" max="537" width="4.28515625" customWidth="1"/>
    <col min="538" max="538" width="4.42578125" customWidth="1"/>
    <col min="539" max="539" width="4.28515625" customWidth="1"/>
    <col min="540" max="540" width="4" customWidth="1"/>
    <col min="541" max="541" width="4.140625" customWidth="1"/>
    <col min="542" max="542" width="10.85546875" customWidth="1"/>
    <col min="543" max="543" width="8.7109375" customWidth="1"/>
    <col min="544" max="545" width="4.28515625" customWidth="1"/>
    <col min="546" max="546" width="4.42578125" customWidth="1"/>
    <col min="547" max="547" width="4.28515625" customWidth="1"/>
    <col min="548" max="548" width="4" customWidth="1"/>
    <col min="549" max="549" width="4.140625" customWidth="1"/>
    <col min="550" max="550" width="10.85546875" customWidth="1"/>
    <col min="551" max="551" width="13" customWidth="1"/>
    <col min="552" max="552" width="5.7109375" customWidth="1"/>
    <col min="769" max="769" width="13" customWidth="1"/>
    <col min="770" max="770" width="10.85546875" customWidth="1"/>
    <col min="771" max="771" width="4" customWidth="1"/>
    <col min="772" max="772" width="4.140625" customWidth="1"/>
    <col min="773" max="773" width="4.42578125" customWidth="1"/>
    <col min="774" max="776" width="4.28515625" customWidth="1"/>
    <col min="777" max="777" width="8.7109375" customWidth="1"/>
    <col min="778" max="778" width="10.85546875" customWidth="1"/>
    <col min="779" max="779" width="4" customWidth="1"/>
    <col min="780" max="780" width="4.140625" customWidth="1"/>
    <col min="781" max="781" width="4.42578125" customWidth="1"/>
    <col min="782" max="784" width="4.28515625" customWidth="1"/>
    <col min="785" max="785" width="8.7109375" customWidth="1"/>
    <col min="786" max="787" width="10.7109375" customWidth="1"/>
    <col min="788" max="788" width="15.42578125" customWidth="1"/>
    <col min="789" max="789" width="10.7109375" customWidth="1"/>
    <col min="790" max="790" width="11" customWidth="1"/>
    <col min="791" max="791" width="8.7109375" customWidth="1"/>
    <col min="792" max="793" width="4.28515625" customWidth="1"/>
    <col min="794" max="794" width="4.42578125" customWidth="1"/>
    <col min="795" max="795" width="4.28515625" customWidth="1"/>
    <col min="796" max="796" width="4" customWidth="1"/>
    <col min="797" max="797" width="4.140625" customWidth="1"/>
    <col min="798" max="798" width="10.85546875" customWidth="1"/>
    <col min="799" max="799" width="8.7109375" customWidth="1"/>
    <col min="800" max="801" width="4.28515625" customWidth="1"/>
    <col min="802" max="802" width="4.42578125" customWidth="1"/>
    <col min="803" max="803" width="4.28515625" customWidth="1"/>
    <col min="804" max="804" width="4" customWidth="1"/>
    <col min="805" max="805" width="4.140625" customWidth="1"/>
    <col min="806" max="806" width="10.85546875" customWidth="1"/>
    <col min="807" max="807" width="13" customWidth="1"/>
    <col min="808" max="808" width="5.7109375" customWidth="1"/>
    <col min="1025" max="1025" width="13" customWidth="1"/>
    <col min="1026" max="1026" width="10.85546875" customWidth="1"/>
    <col min="1027" max="1027" width="4" customWidth="1"/>
    <col min="1028" max="1028" width="4.140625" customWidth="1"/>
    <col min="1029" max="1029" width="4.42578125" customWidth="1"/>
    <col min="1030" max="1032" width="4.28515625" customWidth="1"/>
    <col min="1033" max="1033" width="8.7109375" customWidth="1"/>
    <col min="1034" max="1034" width="10.85546875" customWidth="1"/>
    <col min="1035" max="1035" width="4" customWidth="1"/>
    <col min="1036" max="1036" width="4.140625" customWidth="1"/>
    <col min="1037" max="1037" width="4.42578125" customWidth="1"/>
    <col min="1038" max="1040" width="4.28515625" customWidth="1"/>
    <col min="1041" max="1041" width="8.7109375" customWidth="1"/>
    <col min="1042" max="1043" width="10.7109375" customWidth="1"/>
    <col min="1044" max="1044" width="15.42578125" customWidth="1"/>
    <col min="1045" max="1045" width="10.7109375" customWidth="1"/>
    <col min="1046" max="1046" width="11" customWidth="1"/>
    <col min="1047" max="1047" width="8.7109375" customWidth="1"/>
    <col min="1048" max="1049" width="4.28515625" customWidth="1"/>
    <col min="1050" max="1050" width="4.42578125" customWidth="1"/>
    <col min="1051" max="1051" width="4.28515625" customWidth="1"/>
    <col min="1052" max="1052" width="4" customWidth="1"/>
    <col min="1053" max="1053" width="4.140625" customWidth="1"/>
    <col min="1054" max="1054" width="10.85546875" customWidth="1"/>
    <col min="1055" max="1055" width="8.7109375" customWidth="1"/>
    <col min="1056" max="1057" width="4.28515625" customWidth="1"/>
    <col min="1058" max="1058" width="4.42578125" customWidth="1"/>
    <col min="1059" max="1059" width="4.28515625" customWidth="1"/>
    <col min="1060" max="1060" width="4" customWidth="1"/>
    <col min="1061" max="1061" width="4.140625" customWidth="1"/>
    <col min="1062" max="1062" width="10.85546875" customWidth="1"/>
    <col min="1063" max="1063" width="13" customWidth="1"/>
    <col min="1064" max="1064" width="5.7109375" customWidth="1"/>
    <col min="1281" max="1281" width="13" customWidth="1"/>
    <col min="1282" max="1282" width="10.85546875" customWidth="1"/>
    <col min="1283" max="1283" width="4" customWidth="1"/>
    <col min="1284" max="1284" width="4.140625" customWidth="1"/>
    <col min="1285" max="1285" width="4.42578125" customWidth="1"/>
    <col min="1286" max="1288" width="4.28515625" customWidth="1"/>
    <col min="1289" max="1289" width="8.7109375" customWidth="1"/>
    <col min="1290" max="1290" width="10.85546875" customWidth="1"/>
    <col min="1291" max="1291" width="4" customWidth="1"/>
    <col min="1292" max="1292" width="4.140625" customWidth="1"/>
    <col min="1293" max="1293" width="4.42578125" customWidth="1"/>
    <col min="1294" max="1296" width="4.28515625" customWidth="1"/>
    <col min="1297" max="1297" width="8.7109375" customWidth="1"/>
    <col min="1298" max="1299" width="10.7109375" customWidth="1"/>
    <col min="1300" max="1300" width="15.42578125" customWidth="1"/>
    <col min="1301" max="1301" width="10.7109375" customWidth="1"/>
    <col min="1302" max="1302" width="11" customWidth="1"/>
    <col min="1303" max="1303" width="8.7109375" customWidth="1"/>
    <col min="1304" max="1305" width="4.28515625" customWidth="1"/>
    <col min="1306" max="1306" width="4.42578125" customWidth="1"/>
    <col min="1307" max="1307" width="4.28515625" customWidth="1"/>
    <col min="1308" max="1308" width="4" customWidth="1"/>
    <col min="1309" max="1309" width="4.140625" customWidth="1"/>
    <col min="1310" max="1310" width="10.85546875" customWidth="1"/>
    <col min="1311" max="1311" width="8.7109375" customWidth="1"/>
    <col min="1312" max="1313" width="4.28515625" customWidth="1"/>
    <col min="1314" max="1314" width="4.42578125" customWidth="1"/>
    <col min="1315" max="1315" width="4.28515625" customWidth="1"/>
    <col min="1316" max="1316" width="4" customWidth="1"/>
    <col min="1317" max="1317" width="4.140625" customWidth="1"/>
    <col min="1318" max="1318" width="10.85546875" customWidth="1"/>
    <col min="1319" max="1319" width="13" customWidth="1"/>
    <col min="1320" max="1320" width="5.7109375" customWidth="1"/>
    <col min="1537" max="1537" width="13" customWidth="1"/>
    <col min="1538" max="1538" width="10.85546875" customWidth="1"/>
    <col min="1539" max="1539" width="4" customWidth="1"/>
    <col min="1540" max="1540" width="4.140625" customWidth="1"/>
    <col min="1541" max="1541" width="4.42578125" customWidth="1"/>
    <col min="1542" max="1544" width="4.28515625" customWidth="1"/>
    <col min="1545" max="1545" width="8.7109375" customWidth="1"/>
    <col min="1546" max="1546" width="10.85546875" customWidth="1"/>
    <col min="1547" max="1547" width="4" customWidth="1"/>
    <col min="1548" max="1548" width="4.140625" customWidth="1"/>
    <col min="1549" max="1549" width="4.42578125" customWidth="1"/>
    <col min="1550" max="1552" width="4.28515625" customWidth="1"/>
    <col min="1553" max="1553" width="8.7109375" customWidth="1"/>
    <col min="1554" max="1555" width="10.7109375" customWidth="1"/>
    <col min="1556" max="1556" width="15.42578125" customWidth="1"/>
    <col min="1557" max="1557" width="10.7109375" customWidth="1"/>
    <col min="1558" max="1558" width="11" customWidth="1"/>
    <col min="1559" max="1559" width="8.7109375" customWidth="1"/>
    <col min="1560" max="1561" width="4.28515625" customWidth="1"/>
    <col min="1562" max="1562" width="4.42578125" customWidth="1"/>
    <col min="1563" max="1563" width="4.28515625" customWidth="1"/>
    <col min="1564" max="1564" width="4" customWidth="1"/>
    <col min="1565" max="1565" width="4.140625" customWidth="1"/>
    <col min="1566" max="1566" width="10.85546875" customWidth="1"/>
    <col min="1567" max="1567" width="8.7109375" customWidth="1"/>
    <col min="1568" max="1569" width="4.28515625" customWidth="1"/>
    <col min="1570" max="1570" width="4.42578125" customWidth="1"/>
    <col min="1571" max="1571" width="4.28515625" customWidth="1"/>
    <col min="1572" max="1572" width="4" customWidth="1"/>
    <col min="1573" max="1573" width="4.140625" customWidth="1"/>
    <col min="1574" max="1574" width="10.85546875" customWidth="1"/>
    <col min="1575" max="1575" width="13" customWidth="1"/>
    <col min="1576" max="1576" width="5.7109375" customWidth="1"/>
    <col min="1793" max="1793" width="13" customWidth="1"/>
    <col min="1794" max="1794" width="10.85546875" customWidth="1"/>
    <col min="1795" max="1795" width="4" customWidth="1"/>
    <col min="1796" max="1796" width="4.140625" customWidth="1"/>
    <col min="1797" max="1797" width="4.42578125" customWidth="1"/>
    <col min="1798" max="1800" width="4.28515625" customWidth="1"/>
    <col min="1801" max="1801" width="8.7109375" customWidth="1"/>
    <col min="1802" max="1802" width="10.85546875" customWidth="1"/>
    <col min="1803" max="1803" width="4" customWidth="1"/>
    <col min="1804" max="1804" width="4.140625" customWidth="1"/>
    <col min="1805" max="1805" width="4.42578125" customWidth="1"/>
    <col min="1806" max="1808" width="4.28515625" customWidth="1"/>
    <col min="1809" max="1809" width="8.7109375" customWidth="1"/>
    <col min="1810" max="1811" width="10.7109375" customWidth="1"/>
    <col min="1812" max="1812" width="15.42578125" customWidth="1"/>
    <col min="1813" max="1813" width="10.7109375" customWidth="1"/>
    <col min="1814" max="1814" width="11" customWidth="1"/>
    <col min="1815" max="1815" width="8.7109375" customWidth="1"/>
    <col min="1816" max="1817" width="4.28515625" customWidth="1"/>
    <col min="1818" max="1818" width="4.42578125" customWidth="1"/>
    <col min="1819" max="1819" width="4.28515625" customWidth="1"/>
    <col min="1820" max="1820" width="4" customWidth="1"/>
    <col min="1821" max="1821" width="4.140625" customWidth="1"/>
    <col min="1822" max="1822" width="10.85546875" customWidth="1"/>
    <col min="1823" max="1823" width="8.7109375" customWidth="1"/>
    <col min="1824" max="1825" width="4.28515625" customWidth="1"/>
    <col min="1826" max="1826" width="4.42578125" customWidth="1"/>
    <col min="1827" max="1827" width="4.28515625" customWidth="1"/>
    <col min="1828" max="1828" width="4" customWidth="1"/>
    <col min="1829" max="1829" width="4.140625" customWidth="1"/>
    <col min="1830" max="1830" width="10.85546875" customWidth="1"/>
    <col min="1831" max="1831" width="13" customWidth="1"/>
    <col min="1832" max="1832" width="5.7109375" customWidth="1"/>
    <col min="2049" max="2049" width="13" customWidth="1"/>
    <col min="2050" max="2050" width="10.85546875" customWidth="1"/>
    <col min="2051" max="2051" width="4" customWidth="1"/>
    <col min="2052" max="2052" width="4.140625" customWidth="1"/>
    <col min="2053" max="2053" width="4.42578125" customWidth="1"/>
    <col min="2054" max="2056" width="4.28515625" customWidth="1"/>
    <col min="2057" max="2057" width="8.7109375" customWidth="1"/>
    <col min="2058" max="2058" width="10.85546875" customWidth="1"/>
    <col min="2059" max="2059" width="4" customWidth="1"/>
    <col min="2060" max="2060" width="4.140625" customWidth="1"/>
    <col min="2061" max="2061" width="4.42578125" customWidth="1"/>
    <col min="2062" max="2064" width="4.28515625" customWidth="1"/>
    <col min="2065" max="2065" width="8.7109375" customWidth="1"/>
    <col min="2066" max="2067" width="10.7109375" customWidth="1"/>
    <col min="2068" max="2068" width="15.42578125" customWidth="1"/>
    <col min="2069" max="2069" width="10.7109375" customWidth="1"/>
    <col min="2070" max="2070" width="11" customWidth="1"/>
    <col min="2071" max="2071" width="8.7109375" customWidth="1"/>
    <col min="2072" max="2073" width="4.28515625" customWidth="1"/>
    <col min="2074" max="2074" width="4.42578125" customWidth="1"/>
    <col min="2075" max="2075" width="4.28515625" customWidth="1"/>
    <col min="2076" max="2076" width="4" customWidth="1"/>
    <col min="2077" max="2077" width="4.140625" customWidth="1"/>
    <col min="2078" max="2078" width="10.85546875" customWidth="1"/>
    <col min="2079" max="2079" width="8.7109375" customWidth="1"/>
    <col min="2080" max="2081" width="4.28515625" customWidth="1"/>
    <col min="2082" max="2082" width="4.42578125" customWidth="1"/>
    <col min="2083" max="2083" width="4.28515625" customWidth="1"/>
    <col min="2084" max="2084" width="4" customWidth="1"/>
    <col min="2085" max="2085" width="4.140625" customWidth="1"/>
    <col min="2086" max="2086" width="10.85546875" customWidth="1"/>
    <col min="2087" max="2087" width="13" customWidth="1"/>
    <col min="2088" max="2088" width="5.7109375" customWidth="1"/>
    <col min="2305" max="2305" width="13" customWidth="1"/>
    <col min="2306" max="2306" width="10.85546875" customWidth="1"/>
    <col min="2307" max="2307" width="4" customWidth="1"/>
    <col min="2308" max="2308" width="4.140625" customWidth="1"/>
    <col min="2309" max="2309" width="4.42578125" customWidth="1"/>
    <col min="2310" max="2312" width="4.28515625" customWidth="1"/>
    <col min="2313" max="2313" width="8.7109375" customWidth="1"/>
    <col min="2314" max="2314" width="10.85546875" customWidth="1"/>
    <col min="2315" max="2315" width="4" customWidth="1"/>
    <col min="2316" max="2316" width="4.140625" customWidth="1"/>
    <col min="2317" max="2317" width="4.42578125" customWidth="1"/>
    <col min="2318" max="2320" width="4.28515625" customWidth="1"/>
    <col min="2321" max="2321" width="8.7109375" customWidth="1"/>
    <col min="2322" max="2323" width="10.7109375" customWidth="1"/>
    <col min="2324" max="2324" width="15.42578125" customWidth="1"/>
    <col min="2325" max="2325" width="10.7109375" customWidth="1"/>
    <col min="2326" max="2326" width="11" customWidth="1"/>
    <col min="2327" max="2327" width="8.7109375" customWidth="1"/>
    <col min="2328" max="2329" width="4.28515625" customWidth="1"/>
    <col min="2330" max="2330" width="4.42578125" customWidth="1"/>
    <col min="2331" max="2331" width="4.28515625" customWidth="1"/>
    <col min="2332" max="2332" width="4" customWidth="1"/>
    <col min="2333" max="2333" width="4.140625" customWidth="1"/>
    <col min="2334" max="2334" width="10.85546875" customWidth="1"/>
    <col min="2335" max="2335" width="8.7109375" customWidth="1"/>
    <col min="2336" max="2337" width="4.28515625" customWidth="1"/>
    <col min="2338" max="2338" width="4.42578125" customWidth="1"/>
    <col min="2339" max="2339" width="4.28515625" customWidth="1"/>
    <col min="2340" max="2340" width="4" customWidth="1"/>
    <col min="2341" max="2341" width="4.140625" customWidth="1"/>
    <col min="2342" max="2342" width="10.85546875" customWidth="1"/>
    <col min="2343" max="2343" width="13" customWidth="1"/>
    <col min="2344" max="2344" width="5.7109375" customWidth="1"/>
    <col min="2561" max="2561" width="13" customWidth="1"/>
    <col min="2562" max="2562" width="10.85546875" customWidth="1"/>
    <col min="2563" max="2563" width="4" customWidth="1"/>
    <col min="2564" max="2564" width="4.140625" customWidth="1"/>
    <col min="2565" max="2565" width="4.42578125" customWidth="1"/>
    <col min="2566" max="2568" width="4.28515625" customWidth="1"/>
    <col min="2569" max="2569" width="8.7109375" customWidth="1"/>
    <col min="2570" max="2570" width="10.85546875" customWidth="1"/>
    <col min="2571" max="2571" width="4" customWidth="1"/>
    <col min="2572" max="2572" width="4.140625" customWidth="1"/>
    <col min="2573" max="2573" width="4.42578125" customWidth="1"/>
    <col min="2574" max="2576" width="4.28515625" customWidth="1"/>
    <col min="2577" max="2577" width="8.7109375" customWidth="1"/>
    <col min="2578" max="2579" width="10.7109375" customWidth="1"/>
    <col min="2580" max="2580" width="15.42578125" customWidth="1"/>
    <col min="2581" max="2581" width="10.7109375" customWidth="1"/>
    <col min="2582" max="2582" width="11" customWidth="1"/>
    <col min="2583" max="2583" width="8.7109375" customWidth="1"/>
    <col min="2584" max="2585" width="4.28515625" customWidth="1"/>
    <col min="2586" max="2586" width="4.42578125" customWidth="1"/>
    <col min="2587" max="2587" width="4.28515625" customWidth="1"/>
    <col min="2588" max="2588" width="4" customWidth="1"/>
    <col min="2589" max="2589" width="4.140625" customWidth="1"/>
    <col min="2590" max="2590" width="10.85546875" customWidth="1"/>
    <col min="2591" max="2591" width="8.7109375" customWidth="1"/>
    <col min="2592" max="2593" width="4.28515625" customWidth="1"/>
    <col min="2594" max="2594" width="4.42578125" customWidth="1"/>
    <col min="2595" max="2595" width="4.28515625" customWidth="1"/>
    <col min="2596" max="2596" width="4" customWidth="1"/>
    <col min="2597" max="2597" width="4.140625" customWidth="1"/>
    <col min="2598" max="2598" width="10.85546875" customWidth="1"/>
    <col min="2599" max="2599" width="13" customWidth="1"/>
    <col min="2600" max="2600" width="5.7109375" customWidth="1"/>
    <col min="2817" max="2817" width="13" customWidth="1"/>
    <col min="2818" max="2818" width="10.85546875" customWidth="1"/>
    <col min="2819" max="2819" width="4" customWidth="1"/>
    <col min="2820" max="2820" width="4.140625" customWidth="1"/>
    <col min="2821" max="2821" width="4.42578125" customWidth="1"/>
    <col min="2822" max="2824" width="4.28515625" customWidth="1"/>
    <col min="2825" max="2825" width="8.7109375" customWidth="1"/>
    <col min="2826" max="2826" width="10.85546875" customWidth="1"/>
    <col min="2827" max="2827" width="4" customWidth="1"/>
    <col min="2828" max="2828" width="4.140625" customWidth="1"/>
    <col min="2829" max="2829" width="4.42578125" customWidth="1"/>
    <col min="2830" max="2832" width="4.28515625" customWidth="1"/>
    <col min="2833" max="2833" width="8.7109375" customWidth="1"/>
    <col min="2834" max="2835" width="10.7109375" customWidth="1"/>
    <col min="2836" max="2836" width="15.42578125" customWidth="1"/>
    <col min="2837" max="2837" width="10.7109375" customWidth="1"/>
    <col min="2838" max="2838" width="11" customWidth="1"/>
    <col min="2839" max="2839" width="8.7109375" customWidth="1"/>
    <col min="2840" max="2841" width="4.28515625" customWidth="1"/>
    <col min="2842" max="2842" width="4.42578125" customWidth="1"/>
    <col min="2843" max="2843" width="4.28515625" customWidth="1"/>
    <col min="2844" max="2844" width="4" customWidth="1"/>
    <col min="2845" max="2845" width="4.140625" customWidth="1"/>
    <col min="2846" max="2846" width="10.85546875" customWidth="1"/>
    <col min="2847" max="2847" width="8.7109375" customWidth="1"/>
    <col min="2848" max="2849" width="4.28515625" customWidth="1"/>
    <col min="2850" max="2850" width="4.42578125" customWidth="1"/>
    <col min="2851" max="2851" width="4.28515625" customWidth="1"/>
    <col min="2852" max="2852" width="4" customWidth="1"/>
    <col min="2853" max="2853" width="4.140625" customWidth="1"/>
    <col min="2854" max="2854" width="10.85546875" customWidth="1"/>
    <col min="2855" max="2855" width="13" customWidth="1"/>
    <col min="2856" max="2856" width="5.7109375" customWidth="1"/>
    <col min="3073" max="3073" width="13" customWidth="1"/>
    <col min="3074" max="3074" width="10.85546875" customWidth="1"/>
    <col min="3075" max="3075" width="4" customWidth="1"/>
    <col min="3076" max="3076" width="4.140625" customWidth="1"/>
    <col min="3077" max="3077" width="4.42578125" customWidth="1"/>
    <col min="3078" max="3080" width="4.28515625" customWidth="1"/>
    <col min="3081" max="3081" width="8.7109375" customWidth="1"/>
    <col min="3082" max="3082" width="10.85546875" customWidth="1"/>
    <col min="3083" max="3083" width="4" customWidth="1"/>
    <col min="3084" max="3084" width="4.140625" customWidth="1"/>
    <col min="3085" max="3085" width="4.42578125" customWidth="1"/>
    <col min="3086" max="3088" width="4.28515625" customWidth="1"/>
    <col min="3089" max="3089" width="8.7109375" customWidth="1"/>
    <col min="3090" max="3091" width="10.7109375" customWidth="1"/>
    <col min="3092" max="3092" width="15.42578125" customWidth="1"/>
    <col min="3093" max="3093" width="10.7109375" customWidth="1"/>
    <col min="3094" max="3094" width="11" customWidth="1"/>
    <col min="3095" max="3095" width="8.7109375" customWidth="1"/>
    <col min="3096" max="3097" width="4.28515625" customWidth="1"/>
    <col min="3098" max="3098" width="4.42578125" customWidth="1"/>
    <col min="3099" max="3099" width="4.28515625" customWidth="1"/>
    <col min="3100" max="3100" width="4" customWidth="1"/>
    <col min="3101" max="3101" width="4.140625" customWidth="1"/>
    <col min="3102" max="3102" width="10.85546875" customWidth="1"/>
    <col min="3103" max="3103" width="8.7109375" customWidth="1"/>
    <col min="3104" max="3105" width="4.28515625" customWidth="1"/>
    <col min="3106" max="3106" width="4.42578125" customWidth="1"/>
    <col min="3107" max="3107" width="4.28515625" customWidth="1"/>
    <col min="3108" max="3108" width="4" customWidth="1"/>
    <col min="3109" max="3109" width="4.140625" customWidth="1"/>
    <col min="3110" max="3110" width="10.85546875" customWidth="1"/>
    <col min="3111" max="3111" width="13" customWidth="1"/>
    <col min="3112" max="3112" width="5.7109375" customWidth="1"/>
    <col min="3329" max="3329" width="13" customWidth="1"/>
    <col min="3330" max="3330" width="10.85546875" customWidth="1"/>
    <col min="3331" max="3331" width="4" customWidth="1"/>
    <col min="3332" max="3332" width="4.140625" customWidth="1"/>
    <col min="3333" max="3333" width="4.42578125" customWidth="1"/>
    <col min="3334" max="3336" width="4.28515625" customWidth="1"/>
    <col min="3337" max="3337" width="8.7109375" customWidth="1"/>
    <col min="3338" max="3338" width="10.85546875" customWidth="1"/>
    <col min="3339" max="3339" width="4" customWidth="1"/>
    <col min="3340" max="3340" width="4.140625" customWidth="1"/>
    <col min="3341" max="3341" width="4.42578125" customWidth="1"/>
    <col min="3342" max="3344" width="4.28515625" customWidth="1"/>
    <col min="3345" max="3345" width="8.7109375" customWidth="1"/>
    <col min="3346" max="3347" width="10.7109375" customWidth="1"/>
    <col min="3348" max="3348" width="15.42578125" customWidth="1"/>
    <col min="3349" max="3349" width="10.7109375" customWidth="1"/>
    <col min="3350" max="3350" width="11" customWidth="1"/>
    <col min="3351" max="3351" width="8.7109375" customWidth="1"/>
    <col min="3352" max="3353" width="4.28515625" customWidth="1"/>
    <col min="3354" max="3354" width="4.42578125" customWidth="1"/>
    <col min="3355" max="3355" width="4.28515625" customWidth="1"/>
    <col min="3356" max="3356" width="4" customWidth="1"/>
    <col min="3357" max="3357" width="4.140625" customWidth="1"/>
    <col min="3358" max="3358" width="10.85546875" customWidth="1"/>
    <col min="3359" max="3359" width="8.7109375" customWidth="1"/>
    <col min="3360" max="3361" width="4.28515625" customWidth="1"/>
    <col min="3362" max="3362" width="4.42578125" customWidth="1"/>
    <col min="3363" max="3363" width="4.28515625" customWidth="1"/>
    <col min="3364" max="3364" width="4" customWidth="1"/>
    <col min="3365" max="3365" width="4.140625" customWidth="1"/>
    <col min="3366" max="3366" width="10.85546875" customWidth="1"/>
    <col min="3367" max="3367" width="13" customWidth="1"/>
    <col min="3368" max="3368" width="5.7109375" customWidth="1"/>
    <col min="3585" max="3585" width="13" customWidth="1"/>
    <col min="3586" max="3586" width="10.85546875" customWidth="1"/>
    <col min="3587" max="3587" width="4" customWidth="1"/>
    <col min="3588" max="3588" width="4.140625" customWidth="1"/>
    <col min="3589" max="3589" width="4.42578125" customWidth="1"/>
    <col min="3590" max="3592" width="4.28515625" customWidth="1"/>
    <col min="3593" max="3593" width="8.7109375" customWidth="1"/>
    <col min="3594" max="3594" width="10.85546875" customWidth="1"/>
    <col min="3595" max="3595" width="4" customWidth="1"/>
    <col min="3596" max="3596" width="4.140625" customWidth="1"/>
    <col min="3597" max="3597" width="4.42578125" customWidth="1"/>
    <col min="3598" max="3600" width="4.28515625" customWidth="1"/>
    <col min="3601" max="3601" width="8.7109375" customWidth="1"/>
    <col min="3602" max="3603" width="10.7109375" customWidth="1"/>
    <col min="3604" max="3604" width="15.42578125" customWidth="1"/>
    <col min="3605" max="3605" width="10.7109375" customWidth="1"/>
    <col min="3606" max="3606" width="11" customWidth="1"/>
    <col min="3607" max="3607" width="8.7109375" customWidth="1"/>
    <col min="3608" max="3609" width="4.28515625" customWidth="1"/>
    <col min="3610" max="3610" width="4.42578125" customWidth="1"/>
    <col min="3611" max="3611" width="4.28515625" customWidth="1"/>
    <col min="3612" max="3612" width="4" customWidth="1"/>
    <col min="3613" max="3613" width="4.140625" customWidth="1"/>
    <col min="3614" max="3614" width="10.85546875" customWidth="1"/>
    <col min="3615" max="3615" width="8.7109375" customWidth="1"/>
    <col min="3616" max="3617" width="4.28515625" customWidth="1"/>
    <col min="3618" max="3618" width="4.42578125" customWidth="1"/>
    <col min="3619" max="3619" width="4.28515625" customWidth="1"/>
    <col min="3620" max="3620" width="4" customWidth="1"/>
    <col min="3621" max="3621" width="4.140625" customWidth="1"/>
    <col min="3622" max="3622" width="10.85546875" customWidth="1"/>
    <col min="3623" max="3623" width="13" customWidth="1"/>
    <col min="3624" max="3624" width="5.7109375" customWidth="1"/>
    <col min="3841" max="3841" width="13" customWidth="1"/>
    <col min="3842" max="3842" width="10.85546875" customWidth="1"/>
    <col min="3843" max="3843" width="4" customWidth="1"/>
    <col min="3844" max="3844" width="4.140625" customWidth="1"/>
    <col min="3845" max="3845" width="4.42578125" customWidth="1"/>
    <col min="3846" max="3848" width="4.28515625" customWidth="1"/>
    <col min="3849" max="3849" width="8.7109375" customWidth="1"/>
    <col min="3850" max="3850" width="10.85546875" customWidth="1"/>
    <col min="3851" max="3851" width="4" customWidth="1"/>
    <col min="3852" max="3852" width="4.140625" customWidth="1"/>
    <col min="3853" max="3853" width="4.42578125" customWidth="1"/>
    <col min="3854" max="3856" width="4.28515625" customWidth="1"/>
    <col min="3857" max="3857" width="8.7109375" customWidth="1"/>
    <col min="3858" max="3859" width="10.7109375" customWidth="1"/>
    <col min="3860" max="3860" width="15.42578125" customWidth="1"/>
    <col min="3861" max="3861" width="10.7109375" customWidth="1"/>
    <col min="3862" max="3862" width="11" customWidth="1"/>
    <col min="3863" max="3863" width="8.7109375" customWidth="1"/>
    <col min="3864" max="3865" width="4.28515625" customWidth="1"/>
    <col min="3866" max="3866" width="4.42578125" customWidth="1"/>
    <col min="3867" max="3867" width="4.28515625" customWidth="1"/>
    <col min="3868" max="3868" width="4" customWidth="1"/>
    <col min="3869" max="3869" width="4.140625" customWidth="1"/>
    <col min="3870" max="3870" width="10.85546875" customWidth="1"/>
    <col min="3871" max="3871" width="8.7109375" customWidth="1"/>
    <col min="3872" max="3873" width="4.28515625" customWidth="1"/>
    <col min="3874" max="3874" width="4.42578125" customWidth="1"/>
    <col min="3875" max="3875" width="4.28515625" customWidth="1"/>
    <col min="3876" max="3876" width="4" customWidth="1"/>
    <col min="3877" max="3877" width="4.140625" customWidth="1"/>
    <col min="3878" max="3878" width="10.85546875" customWidth="1"/>
    <col min="3879" max="3879" width="13" customWidth="1"/>
    <col min="3880" max="3880" width="5.7109375" customWidth="1"/>
    <col min="4097" max="4097" width="13" customWidth="1"/>
    <col min="4098" max="4098" width="10.85546875" customWidth="1"/>
    <col min="4099" max="4099" width="4" customWidth="1"/>
    <col min="4100" max="4100" width="4.140625" customWidth="1"/>
    <col min="4101" max="4101" width="4.42578125" customWidth="1"/>
    <col min="4102" max="4104" width="4.28515625" customWidth="1"/>
    <col min="4105" max="4105" width="8.7109375" customWidth="1"/>
    <col min="4106" max="4106" width="10.85546875" customWidth="1"/>
    <col min="4107" max="4107" width="4" customWidth="1"/>
    <col min="4108" max="4108" width="4.140625" customWidth="1"/>
    <col min="4109" max="4109" width="4.42578125" customWidth="1"/>
    <col min="4110" max="4112" width="4.28515625" customWidth="1"/>
    <col min="4113" max="4113" width="8.7109375" customWidth="1"/>
    <col min="4114" max="4115" width="10.7109375" customWidth="1"/>
    <col min="4116" max="4116" width="15.42578125" customWidth="1"/>
    <col min="4117" max="4117" width="10.7109375" customWidth="1"/>
    <col min="4118" max="4118" width="11" customWidth="1"/>
    <col min="4119" max="4119" width="8.7109375" customWidth="1"/>
    <col min="4120" max="4121" width="4.28515625" customWidth="1"/>
    <col min="4122" max="4122" width="4.42578125" customWidth="1"/>
    <col min="4123" max="4123" width="4.28515625" customWidth="1"/>
    <col min="4124" max="4124" width="4" customWidth="1"/>
    <col min="4125" max="4125" width="4.140625" customWidth="1"/>
    <col min="4126" max="4126" width="10.85546875" customWidth="1"/>
    <col min="4127" max="4127" width="8.7109375" customWidth="1"/>
    <col min="4128" max="4129" width="4.28515625" customWidth="1"/>
    <col min="4130" max="4130" width="4.42578125" customWidth="1"/>
    <col min="4131" max="4131" width="4.28515625" customWidth="1"/>
    <col min="4132" max="4132" width="4" customWidth="1"/>
    <col min="4133" max="4133" width="4.140625" customWidth="1"/>
    <col min="4134" max="4134" width="10.85546875" customWidth="1"/>
    <col min="4135" max="4135" width="13" customWidth="1"/>
    <col min="4136" max="4136" width="5.7109375" customWidth="1"/>
    <col min="4353" max="4353" width="13" customWidth="1"/>
    <col min="4354" max="4354" width="10.85546875" customWidth="1"/>
    <col min="4355" max="4355" width="4" customWidth="1"/>
    <col min="4356" max="4356" width="4.140625" customWidth="1"/>
    <col min="4357" max="4357" width="4.42578125" customWidth="1"/>
    <col min="4358" max="4360" width="4.28515625" customWidth="1"/>
    <col min="4361" max="4361" width="8.7109375" customWidth="1"/>
    <col min="4362" max="4362" width="10.85546875" customWidth="1"/>
    <col min="4363" max="4363" width="4" customWidth="1"/>
    <col min="4364" max="4364" width="4.140625" customWidth="1"/>
    <col min="4365" max="4365" width="4.42578125" customWidth="1"/>
    <col min="4366" max="4368" width="4.28515625" customWidth="1"/>
    <col min="4369" max="4369" width="8.7109375" customWidth="1"/>
    <col min="4370" max="4371" width="10.7109375" customWidth="1"/>
    <col min="4372" max="4372" width="15.42578125" customWidth="1"/>
    <col min="4373" max="4373" width="10.7109375" customWidth="1"/>
    <col min="4374" max="4374" width="11" customWidth="1"/>
    <col min="4375" max="4375" width="8.7109375" customWidth="1"/>
    <col min="4376" max="4377" width="4.28515625" customWidth="1"/>
    <col min="4378" max="4378" width="4.42578125" customWidth="1"/>
    <col min="4379" max="4379" width="4.28515625" customWidth="1"/>
    <col min="4380" max="4380" width="4" customWidth="1"/>
    <col min="4381" max="4381" width="4.140625" customWidth="1"/>
    <col min="4382" max="4382" width="10.85546875" customWidth="1"/>
    <col min="4383" max="4383" width="8.7109375" customWidth="1"/>
    <col min="4384" max="4385" width="4.28515625" customWidth="1"/>
    <col min="4386" max="4386" width="4.42578125" customWidth="1"/>
    <col min="4387" max="4387" width="4.28515625" customWidth="1"/>
    <col min="4388" max="4388" width="4" customWidth="1"/>
    <col min="4389" max="4389" width="4.140625" customWidth="1"/>
    <col min="4390" max="4390" width="10.85546875" customWidth="1"/>
    <col min="4391" max="4391" width="13" customWidth="1"/>
    <col min="4392" max="4392" width="5.7109375" customWidth="1"/>
    <col min="4609" max="4609" width="13" customWidth="1"/>
    <col min="4610" max="4610" width="10.85546875" customWidth="1"/>
    <col min="4611" max="4611" width="4" customWidth="1"/>
    <col min="4612" max="4612" width="4.140625" customWidth="1"/>
    <col min="4613" max="4613" width="4.42578125" customWidth="1"/>
    <col min="4614" max="4616" width="4.28515625" customWidth="1"/>
    <col min="4617" max="4617" width="8.7109375" customWidth="1"/>
    <col min="4618" max="4618" width="10.85546875" customWidth="1"/>
    <col min="4619" max="4619" width="4" customWidth="1"/>
    <col min="4620" max="4620" width="4.140625" customWidth="1"/>
    <col min="4621" max="4621" width="4.42578125" customWidth="1"/>
    <col min="4622" max="4624" width="4.28515625" customWidth="1"/>
    <col min="4625" max="4625" width="8.7109375" customWidth="1"/>
    <col min="4626" max="4627" width="10.7109375" customWidth="1"/>
    <col min="4628" max="4628" width="15.42578125" customWidth="1"/>
    <col min="4629" max="4629" width="10.7109375" customWidth="1"/>
    <col min="4630" max="4630" width="11" customWidth="1"/>
    <col min="4631" max="4631" width="8.7109375" customWidth="1"/>
    <col min="4632" max="4633" width="4.28515625" customWidth="1"/>
    <col min="4634" max="4634" width="4.42578125" customWidth="1"/>
    <col min="4635" max="4635" width="4.28515625" customWidth="1"/>
    <col min="4636" max="4636" width="4" customWidth="1"/>
    <col min="4637" max="4637" width="4.140625" customWidth="1"/>
    <col min="4638" max="4638" width="10.85546875" customWidth="1"/>
    <col min="4639" max="4639" width="8.7109375" customWidth="1"/>
    <col min="4640" max="4641" width="4.28515625" customWidth="1"/>
    <col min="4642" max="4642" width="4.42578125" customWidth="1"/>
    <col min="4643" max="4643" width="4.28515625" customWidth="1"/>
    <col min="4644" max="4644" width="4" customWidth="1"/>
    <col min="4645" max="4645" width="4.140625" customWidth="1"/>
    <col min="4646" max="4646" width="10.85546875" customWidth="1"/>
    <col min="4647" max="4647" width="13" customWidth="1"/>
    <col min="4648" max="4648" width="5.7109375" customWidth="1"/>
    <col min="4865" max="4865" width="13" customWidth="1"/>
    <col min="4866" max="4866" width="10.85546875" customWidth="1"/>
    <col min="4867" max="4867" width="4" customWidth="1"/>
    <col min="4868" max="4868" width="4.140625" customWidth="1"/>
    <col min="4869" max="4869" width="4.42578125" customWidth="1"/>
    <col min="4870" max="4872" width="4.28515625" customWidth="1"/>
    <col min="4873" max="4873" width="8.7109375" customWidth="1"/>
    <col min="4874" max="4874" width="10.85546875" customWidth="1"/>
    <col min="4875" max="4875" width="4" customWidth="1"/>
    <col min="4876" max="4876" width="4.140625" customWidth="1"/>
    <col min="4877" max="4877" width="4.42578125" customWidth="1"/>
    <col min="4878" max="4880" width="4.28515625" customWidth="1"/>
    <col min="4881" max="4881" width="8.7109375" customWidth="1"/>
    <col min="4882" max="4883" width="10.7109375" customWidth="1"/>
    <col min="4884" max="4884" width="15.42578125" customWidth="1"/>
    <col min="4885" max="4885" width="10.7109375" customWidth="1"/>
    <col min="4886" max="4886" width="11" customWidth="1"/>
    <col min="4887" max="4887" width="8.7109375" customWidth="1"/>
    <col min="4888" max="4889" width="4.28515625" customWidth="1"/>
    <col min="4890" max="4890" width="4.42578125" customWidth="1"/>
    <col min="4891" max="4891" width="4.28515625" customWidth="1"/>
    <col min="4892" max="4892" width="4" customWidth="1"/>
    <col min="4893" max="4893" width="4.140625" customWidth="1"/>
    <col min="4894" max="4894" width="10.85546875" customWidth="1"/>
    <col min="4895" max="4895" width="8.7109375" customWidth="1"/>
    <col min="4896" max="4897" width="4.28515625" customWidth="1"/>
    <col min="4898" max="4898" width="4.42578125" customWidth="1"/>
    <col min="4899" max="4899" width="4.28515625" customWidth="1"/>
    <col min="4900" max="4900" width="4" customWidth="1"/>
    <col min="4901" max="4901" width="4.140625" customWidth="1"/>
    <col min="4902" max="4902" width="10.85546875" customWidth="1"/>
    <col min="4903" max="4903" width="13" customWidth="1"/>
    <col min="4904" max="4904" width="5.7109375" customWidth="1"/>
    <col min="5121" max="5121" width="13" customWidth="1"/>
    <col min="5122" max="5122" width="10.85546875" customWidth="1"/>
    <col min="5123" max="5123" width="4" customWidth="1"/>
    <col min="5124" max="5124" width="4.140625" customWidth="1"/>
    <col min="5125" max="5125" width="4.42578125" customWidth="1"/>
    <col min="5126" max="5128" width="4.28515625" customWidth="1"/>
    <col min="5129" max="5129" width="8.7109375" customWidth="1"/>
    <col min="5130" max="5130" width="10.85546875" customWidth="1"/>
    <col min="5131" max="5131" width="4" customWidth="1"/>
    <col min="5132" max="5132" width="4.140625" customWidth="1"/>
    <col min="5133" max="5133" width="4.42578125" customWidth="1"/>
    <col min="5134" max="5136" width="4.28515625" customWidth="1"/>
    <col min="5137" max="5137" width="8.7109375" customWidth="1"/>
    <col min="5138" max="5139" width="10.7109375" customWidth="1"/>
    <col min="5140" max="5140" width="15.42578125" customWidth="1"/>
    <col min="5141" max="5141" width="10.7109375" customWidth="1"/>
    <col min="5142" max="5142" width="11" customWidth="1"/>
    <col min="5143" max="5143" width="8.7109375" customWidth="1"/>
    <col min="5144" max="5145" width="4.28515625" customWidth="1"/>
    <col min="5146" max="5146" width="4.42578125" customWidth="1"/>
    <col min="5147" max="5147" width="4.28515625" customWidth="1"/>
    <col min="5148" max="5148" width="4" customWidth="1"/>
    <col min="5149" max="5149" width="4.140625" customWidth="1"/>
    <col min="5150" max="5150" width="10.85546875" customWidth="1"/>
    <col min="5151" max="5151" width="8.7109375" customWidth="1"/>
    <col min="5152" max="5153" width="4.28515625" customWidth="1"/>
    <col min="5154" max="5154" width="4.42578125" customWidth="1"/>
    <col min="5155" max="5155" width="4.28515625" customWidth="1"/>
    <col min="5156" max="5156" width="4" customWidth="1"/>
    <col min="5157" max="5157" width="4.140625" customWidth="1"/>
    <col min="5158" max="5158" width="10.85546875" customWidth="1"/>
    <col min="5159" max="5159" width="13" customWidth="1"/>
    <col min="5160" max="5160" width="5.7109375" customWidth="1"/>
    <col min="5377" max="5377" width="13" customWidth="1"/>
    <col min="5378" max="5378" width="10.85546875" customWidth="1"/>
    <col min="5379" max="5379" width="4" customWidth="1"/>
    <col min="5380" max="5380" width="4.140625" customWidth="1"/>
    <col min="5381" max="5381" width="4.42578125" customWidth="1"/>
    <col min="5382" max="5384" width="4.28515625" customWidth="1"/>
    <col min="5385" max="5385" width="8.7109375" customWidth="1"/>
    <col min="5386" max="5386" width="10.85546875" customWidth="1"/>
    <col min="5387" max="5387" width="4" customWidth="1"/>
    <col min="5388" max="5388" width="4.140625" customWidth="1"/>
    <col min="5389" max="5389" width="4.42578125" customWidth="1"/>
    <col min="5390" max="5392" width="4.28515625" customWidth="1"/>
    <col min="5393" max="5393" width="8.7109375" customWidth="1"/>
    <col min="5394" max="5395" width="10.7109375" customWidth="1"/>
    <col min="5396" max="5396" width="15.42578125" customWidth="1"/>
    <col min="5397" max="5397" width="10.7109375" customWidth="1"/>
    <col min="5398" max="5398" width="11" customWidth="1"/>
    <col min="5399" max="5399" width="8.7109375" customWidth="1"/>
    <col min="5400" max="5401" width="4.28515625" customWidth="1"/>
    <col min="5402" max="5402" width="4.42578125" customWidth="1"/>
    <col min="5403" max="5403" width="4.28515625" customWidth="1"/>
    <col min="5404" max="5404" width="4" customWidth="1"/>
    <col min="5405" max="5405" width="4.140625" customWidth="1"/>
    <col min="5406" max="5406" width="10.85546875" customWidth="1"/>
    <col min="5407" max="5407" width="8.7109375" customWidth="1"/>
    <col min="5408" max="5409" width="4.28515625" customWidth="1"/>
    <col min="5410" max="5410" width="4.42578125" customWidth="1"/>
    <col min="5411" max="5411" width="4.28515625" customWidth="1"/>
    <col min="5412" max="5412" width="4" customWidth="1"/>
    <col min="5413" max="5413" width="4.140625" customWidth="1"/>
    <col min="5414" max="5414" width="10.85546875" customWidth="1"/>
    <col min="5415" max="5415" width="13" customWidth="1"/>
    <col min="5416" max="5416" width="5.7109375" customWidth="1"/>
    <col min="5633" max="5633" width="13" customWidth="1"/>
    <col min="5634" max="5634" width="10.85546875" customWidth="1"/>
    <col min="5635" max="5635" width="4" customWidth="1"/>
    <col min="5636" max="5636" width="4.140625" customWidth="1"/>
    <col min="5637" max="5637" width="4.42578125" customWidth="1"/>
    <col min="5638" max="5640" width="4.28515625" customWidth="1"/>
    <col min="5641" max="5641" width="8.7109375" customWidth="1"/>
    <col min="5642" max="5642" width="10.85546875" customWidth="1"/>
    <col min="5643" max="5643" width="4" customWidth="1"/>
    <col min="5644" max="5644" width="4.140625" customWidth="1"/>
    <col min="5645" max="5645" width="4.42578125" customWidth="1"/>
    <col min="5646" max="5648" width="4.28515625" customWidth="1"/>
    <col min="5649" max="5649" width="8.7109375" customWidth="1"/>
    <col min="5650" max="5651" width="10.7109375" customWidth="1"/>
    <col min="5652" max="5652" width="15.42578125" customWidth="1"/>
    <col min="5653" max="5653" width="10.7109375" customWidth="1"/>
    <col min="5654" max="5654" width="11" customWidth="1"/>
    <col min="5655" max="5655" width="8.7109375" customWidth="1"/>
    <col min="5656" max="5657" width="4.28515625" customWidth="1"/>
    <col min="5658" max="5658" width="4.42578125" customWidth="1"/>
    <col min="5659" max="5659" width="4.28515625" customWidth="1"/>
    <col min="5660" max="5660" width="4" customWidth="1"/>
    <col min="5661" max="5661" width="4.140625" customWidth="1"/>
    <col min="5662" max="5662" width="10.85546875" customWidth="1"/>
    <col min="5663" max="5663" width="8.7109375" customWidth="1"/>
    <col min="5664" max="5665" width="4.28515625" customWidth="1"/>
    <col min="5666" max="5666" width="4.42578125" customWidth="1"/>
    <col min="5667" max="5667" width="4.28515625" customWidth="1"/>
    <col min="5668" max="5668" width="4" customWidth="1"/>
    <col min="5669" max="5669" width="4.140625" customWidth="1"/>
    <col min="5670" max="5670" width="10.85546875" customWidth="1"/>
    <col min="5671" max="5671" width="13" customWidth="1"/>
    <col min="5672" max="5672" width="5.7109375" customWidth="1"/>
    <col min="5889" max="5889" width="13" customWidth="1"/>
    <col min="5890" max="5890" width="10.85546875" customWidth="1"/>
    <col min="5891" max="5891" width="4" customWidth="1"/>
    <col min="5892" max="5892" width="4.140625" customWidth="1"/>
    <col min="5893" max="5893" width="4.42578125" customWidth="1"/>
    <col min="5894" max="5896" width="4.28515625" customWidth="1"/>
    <col min="5897" max="5897" width="8.7109375" customWidth="1"/>
    <col min="5898" max="5898" width="10.85546875" customWidth="1"/>
    <col min="5899" max="5899" width="4" customWidth="1"/>
    <col min="5900" max="5900" width="4.140625" customWidth="1"/>
    <col min="5901" max="5901" width="4.42578125" customWidth="1"/>
    <col min="5902" max="5904" width="4.28515625" customWidth="1"/>
    <col min="5905" max="5905" width="8.7109375" customWidth="1"/>
    <col min="5906" max="5907" width="10.7109375" customWidth="1"/>
    <col min="5908" max="5908" width="15.42578125" customWidth="1"/>
    <col min="5909" max="5909" width="10.7109375" customWidth="1"/>
    <col min="5910" max="5910" width="11" customWidth="1"/>
    <col min="5911" max="5911" width="8.7109375" customWidth="1"/>
    <col min="5912" max="5913" width="4.28515625" customWidth="1"/>
    <col min="5914" max="5914" width="4.42578125" customWidth="1"/>
    <col min="5915" max="5915" width="4.28515625" customWidth="1"/>
    <col min="5916" max="5916" width="4" customWidth="1"/>
    <col min="5917" max="5917" width="4.140625" customWidth="1"/>
    <col min="5918" max="5918" width="10.85546875" customWidth="1"/>
    <col min="5919" max="5919" width="8.7109375" customWidth="1"/>
    <col min="5920" max="5921" width="4.28515625" customWidth="1"/>
    <col min="5922" max="5922" width="4.42578125" customWidth="1"/>
    <col min="5923" max="5923" width="4.28515625" customWidth="1"/>
    <col min="5924" max="5924" width="4" customWidth="1"/>
    <col min="5925" max="5925" width="4.140625" customWidth="1"/>
    <col min="5926" max="5926" width="10.85546875" customWidth="1"/>
    <col min="5927" max="5927" width="13" customWidth="1"/>
    <col min="5928" max="5928" width="5.7109375" customWidth="1"/>
    <col min="6145" max="6145" width="13" customWidth="1"/>
    <col min="6146" max="6146" width="10.85546875" customWidth="1"/>
    <col min="6147" max="6147" width="4" customWidth="1"/>
    <col min="6148" max="6148" width="4.140625" customWidth="1"/>
    <col min="6149" max="6149" width="4.42578125" customWidth="1"/>
    <col min="6150" max="6152" width="4.28515625" customWidth="1"/>
    <col min="6153" max="6153" width="8.7109375" customWidth="1"/>
    <col min="6154" max="6154" width="10.85546875" customWidth="1"/>
    <col min="6155" max="6155" width="4" customWidth="1"/>
    <col min="6156" max="6156" width="4.140625" customWidth="1"/>
    <col min="6157" max="6157" width="4.42578125" customWidth="1"/>
    <col min="6158" max="6160" width="4.28515625" customWidth="1"/>
    <col min="6161" max="6161" width="8.7109375" customWidth="1"/>
    <col min="6162" max="6163" width="10.7109375" customWidth="1"/>
    <col min="6164" max="6164" width="15.42578125" customWidth="1"/>
    <col min="6165" max="6165" width="10.7109375" customWidth="1"/>
    <col min="6166" max="6166" width="11" customWidth="1"/>
    <col min="6167" max="6167" width="8.7109375" customWidth="1"/>
    <col min="6168" max="6169" width="4.28515625" customWidth="1"/>
    <col min="6170" max="6170" width="4.42578125" customWidth="1"/>
    <col min="6171" max="6171" width="4.28515625" customWidth="1"/>
    <col min="6172" max="6172" width="4" customWidth="1"/>
    <col min="6173" max="6173" width="4.140625" customWidth="1"/>
    <col min="6174" max="6174" width="10.85546875" customWidth="1"/>
    <col min="6175" max="6175" width="8.7109375" customWidth="1"/>
    <col min="6176" max="6177" width="4.28515625" customWidth="1"/>
    <col min="6178" max="6178" width="4.42578125" customWidth="1"/>
    <col min="6179" max="6179" width="4.28515625" customWidth="1"/>
    <col min="6180" max="6180" width="4" customWidth="1"/>
    <col min="6181" max="6181" width="4.140625" customWidth="1"/>
    <col min="6182" max="6182" width="10.85546875" customWidth="1"/>
    <col min="6183" max="6183" width="13" customWidth="1"/>
    <col min="6184" max="6184" width="5.7109375" customWidth="1"/>
    <col min="6401" max="6401" width="13" customWidth="1"/>
    <col min="6402" max="6402" width="10.85546875" customWidth="1"/>
    <col min="6403" max="6403" width="4" customWidth="1"/>
    <col min="6404" max="6404" width="4.140625" customWidth="1"/>
    <col min="6405" max="6405" width="4.42578125" customWidth="1"/>
    <col min="6406" max="6408" width="4.28515625" customWidth="1"/>
    <col min="6409" max="6409" width="8.7109375" customWidth="1"/>
    <col min="6410" max="6410" width="10.85546875" customWidth="1"/>
    <col min="6411" max="6411" width="4" customWidth="1"/>
    <col min="6412" max="6412" width="4.140625" customWidth="1"/>
    <col min="6413" max="6413" width="4.42578125" customWidth="1"/>
    <col min="6414" max="6416" width="4.28515625" customWidth="1"/>
    <col min="6417" max="6417" width="8.7109375" customWidth="1"/>
    <col min="6418" max="6419" width="10.7109375" customWidth="1"/>
    <col min="6420" max="6420" width="15.42578125" customWidth="1"/>
    <col min="6421" max="6421" width="10.7109375" customWidth="1"/>
    <col min="6422" max="6422" width="11" customWidth="1"/>
    <col min="6423" max="6423" width="8.7109375" customWidth="1"/>
    <col min="6424" max="6425" width="4.28515625" customWidth="1"/>
    <col min="6426" max="6426" width="4.42578125" customWidth="1"/>
    <col min="6427" max="6427" width="4.28515625" customWidth="1"/>
    <col min="6428" max="6428" width="4" customWidth="1"/>
    <col min="6429" max="6429" width="4.140625" customWidth="1"/>
    <col min="6430" max="6430" width="10.85546875" customWidth="1"/>
    <col min="6431" max="6431" width="8.7109375" customWidth="1"/>
    <col min="6432" max="6433" width="4.28515625" customWidth="1"/>
    <col min="6434" max="6434" width="4.42578125" customWidth="1"/>
    <col min="6435" max="6435" width="4.28515625" customWidth="1"/>
    <col min="6436" max="6436" width="4" customWidth="1"/>
    <col min="6437" max="6437" width="4.140625" customWidth="1"/>
    <col min="6438" max="6438" width="10.85546875" customWidth="1"/>
    <col min="6439" max="6439" width="13" customWidth="1"/>
    <col min="6440" max="6440" width="5.7109375" customWidth="1"/>
    <col min="6657" max="6657" width="13" customWidth="1"/>
    <col min="6658" max="6658" width="10.85546875" customWidth="1"/>
    <col min="6659" max="6659" width="4" customWidth="1"/>
    <col min="6660" max="6660" width="4.140625" customWidth="1"/>
    <col min="6661" max="6661" width="4.42578125" customWidth="1"/>
    <col min="6662" max="6664" width="4.28515625" customWidth="1"/>
    <col min="6665" max="6665" width="8.7109375" customWidth="1"/>
    <col min="6666" max="6666" width="10.85546875" customWidth="1"/>
    <col min="6667" max="6667" width="4" customWidth="1"/>
    <col min="6668" max="6668" width="4.140625" customWidth="1"/>
    <col min="6669" max="6669" width="4.42578125" customWidth="1"/>
    <col min="6670" max="6672" width="4.28515625" customWidth="1"/>
    <col min="6673" max="6673" width="8.7109375" customWidth="1"/>
    <col min="6674" max="6675" width="10.7109375" customWidth="1"/>
    <col min="6676" max="6676" width="15.42578125" customWidth="1"/>
    <col min="6677" max="6677" width="10.7109375" customWidth="1"/>
    <col min="6678" max="6678" width="11" customWidth="1"/>
    <col min="6679" max="6679" width="8.7109375" customWidth="1"/>
    <col min="6680" max="6681" width="4.28515625" customWidth="1"/>
    <col min="6682" max="6682" width="4.42578125" customWidth="1"/>
    <col min="6683" max="6683" width="4.28515625" customWidth="1"/>
    <col min="6684" max="6684" width="4" customWidth="1"/>
    <col min="6685" max="6685" width="4.140625" customWidth="1"/>
    <col min="6686" max="6686" width="10.85546875" customWidth="1"/>
    <col min="6687" max="6687" width="8.7109375" customWidth="1"/>
    <col min="6688" max="6689" width="4.28515625" customWidth="1"/>
    <col min="6690" max="6690" width="4.42578125" customWidth="1"/>
    <col min="6691" max="6691" width="4.28515625" customWidth="1"/>
    <col min="6692" max="6692" width="4" customWidth="1"/>
    <col min="6693" max="6693" width="4.140625" customWidth="1"/>
    <col min="6694" max="6694" width="10.85546875" customWidth="1"/>
    <col min="6695" max="6695" width="13" customWidth="1"/>
    <col min="6696" max="6696" width="5.7109375" customWidth="1"/>
    <col min="6913" max="6913" width="13" customWidth="1"/>
    <col min="6914" max="6914" width="10.85546875" customWidth="1"/>
    <col min="6915" max="6915" width="4" customWidth="1"/>
    <col min="6916" max="6916" width="4.140625" customWidth="1"/>
    <col min="6917" max="6917" width="4.42578125" customWidth="1"/>
    <col min="6918" max="6920" width="4.28515625" customWidth="1"/>
    <col min="6921" max="6921" width="8.7109375" customWidth="1"/>
    <col min="6922" max="6922" width="10.85546875" customWidth="1"/>
    <col min="6923" max="6923" width="4" customWidth="1"/>
    <col min="6924" max="6924" width="4.140625" customWidth="1"/>
    <col min="6925" max="6925" width="4.42578125" customWidth="1"/>
    <col min="6926" max="6928" width="4.28515625" customWidth="1"/>
    <col min="6929" max="6929" width="8.7109375" customWidth="1"/>
    <col min="6930" max="6931" width="10.7109375" customWidth="1"/>
    <col min="6932" max="6932" width="15.42578125" customWidth="1"/>
    <col min="6933" max="6933" width="10.7109375" customWidth="1"/>
    <col min="6934" max="6934" width="11" customWidth="1"/>
    <col min="6935" max="6935" width="8.7109375" customWidth="1"/>
    <col min="6936" max="6937" width="4.28515625" customWidth="1"/>
    <col min="6938" max="6938" width="4.42578125" customWidth="1"/>
    <col min="6939" max="6939" width="4.28515625" customWidth="1"/>
    <col min="6940" max="6940" width="4" customWidth="1"/>
    <col min="6941" max="6941" width="4.140625" customWidth="1"/>
    <col min="6942" max="6942" width="10.85546875" customWidth="1"/>
    <col min="6943" max="6943" width="8.7109375" customWidth="1"/>
    <col min="6944" max="6945" width="4.28515625" customWidth="1"/>
    <col min="6946" max="6946" width="4.42578125" customWidth="1"/>
    <col min="6947" max="6947" width="4.28515625" customWidth="1"/>
    <col min="6948" max="6948" width="4" customWidth="1"/>
    <col min="6949" max="6949" width="4.140625" customWidth="1"/>
    <col min="6950" max="6950" width="10.85546875" customWidth="1"/>
    <col min="6951" max="6951" width="13" customWidth="1"/>
    <col min="6952" max="6952" width="5.7109375" customWidth="1"/>
    <col min="7169" max="7169" width="13" customWidth="1"/>
    <col min="7170" max="7170" width="10.85546875" customWidth="1"/>
    <col min="7171" max="7171" width="4" customWidth="1"/>
    <col min="7172" max="7172" width="4.140625" customWidth="1"/>
    <col min="7173" max="7173" width="4.42578125" customWidth="1"/>
    <col min="7174" max="7176" width="4.28515625" customWidth="1"/>
    <col min="7177" max="7177" width="8.7109375" customWidth="1"/>
    <col min="7178" max="7178" width="10.85546875" customWidth="1"/>
    <col min="7179" max="7179" width="4" customWidth="1"/>
    <col min="7180" max="7180" width="4.140625" customWidth="1"/>
    <col min="7181" max="7181" width="4.42578125" customWidth="1"/>
    <col min="7182" max="7184" width="4.28515625" customWidth="1"/>
    <col min="7185" max="7185" width="8.7109375" customWidth="1"/>
    <col min="7186" max="7187" width="10.7109375" customWidth="1"/>
    <col min="7188" max="7188" width="15.42578125" customWidth="1"/>
    <col min="7189" max="7189" width="10.7109375" customWidth="1"/>
    <col min="7190" max="7190" width="11" customWidth="1"/>
    <col min="7191" max="7191" width="8.7109375" customWidth="1"/>
    <col min="7192" max="7193" width="4.28515625" customWidth="1"/>
    <col min="7194" max="7194" width="4.42578125" customWidth="1"/>
    <col min="7195" max="7195" width="4.28515625" customWidth="1"/>
    <col min="7196" max="7196" width="4" customWidth="1"/>
    <col min="7197" max="7197" width="4.140625" customWidth="1"/>
    <col min="7198" max="7198" width="10.85546875" customWidth="1"/>
    <col min="7199" max="7199" width="8.7109375" customWidth="1"/>
    <col min="7200" max="7201" width="4.28515625" customWidth="1"/>
    <col min="7202" max="7202" width="4.42578125" customWidth="1"/>
    <col min="7203" max="7203" width="4.28515625" customWidth="1"/>
    <col min="7204" max="7204" width="4" customWidth="1"/>
    <col min="7205" max="7205" width="4.140625" customWidth="1"/>
    <col min="7206" max="7206" width="10.85546875" customWidth="1"/>
    <col min="7207" max="7207" width="13" customWidth="1"/>
    <col min="7208" max="7208" width="5.7109375" customWidth="1"/>
    <col min="7425" max="7425" width="13" customWidth="1"/>
    <col min="7426" max="7426" width="10.85546875" customWidth="1"/>
    <col min="7427" max="7427" width="4" customWidth="1"/>
    <col min="7428" max="7428" width="4.140625" customWidth="1"/>
    <col min="7429" max="7429" width="4.42578125" customWidth="1"/>
    <col min="7430" max="7432" width="4.28515625" customWidth="1"/>
    <col min="7433" max="7433" width="8.7109375" customWidth="1"/>
    <col min="7434" max="7434" width="10.85546875" customWidth="1"/>
    <col min="7435" max="7435" width="4" customWidth="1"/>
    <col min="7436" max="7436" width="4.140625" customWidth="1"/>
    <col min="7437" max="7437" width="4.42578125" customWidth="1"/>
    <col min="7438" max="7440" width="4.28515625" customWidth="1"/>
    <col min="7441" max="7441" width="8.7109375" customWidth="1"/>
    <col min="7442" max="7443" width="10.7109375" customWidth="1"/>
    <col min="7444" max="7444" width="15.42578125" customWidth="1"/>
    <col min="7445" max="7445" width="10.7109375" customWidth="1"/>
    <col min="7446" max="7446" width="11" customWidth="1"/>
    <col min="7447" max="7447" width="8.7109375" customWidth="1"/>
    <col min="7448" max="7449" width="4.28515625" customWidth="1"/>
    <col min="7450" max="7450" width="4.42578125" customWidth="1"/>
    <col min="7451" max="7451" width="4.28515625" customWidth="1"/>
    <col min="7452" max="7452" width="4" customWidth="1"/>
    <col min="7453" max="7453" width="4.140625" customWidth="1"/>
    <col min="7454" max="7454" width="10.85546875" customWidth="1"/>
    <col min="7455" max="7455" width="8.7109375" customWidth="1"/>
    <col min="7456" max="7457" width="4.28515625" customWidth="1"/>
    <col min="7458" max="7458" width="4.42578125" customWidth="1"/>
    <col min="7459" max="7459" width="4.28515625" customWidth="1"/>
    <col min="7460" max="7460" width="4" customWidth="1"/>
    <col min="7461" max="7461" width="4.140625" customWidth="1"/>
    <col min="7462" max="7462" width="10.85546875" customWidth="1"/>
    <col min="7463" max="7463" width="13" customWidth="1"/>
    <col min="7464" max="7464" width="5.7109375" customWidth="1"/>
    <col min="7681" max="7681" width="13" customWidth="1"/>
    <col min="7682" max="7682" width="10.85546875" customWidth="1"/>
    <col min="7683" max="7683" width="4" customWidth="1"/>
    <col min="7684" max="7684" width="4.140625" customWidth="1"/>
    <col min="7685" max="7685" width="4.42578125" customWidth="1"/>
    <col min="7686" max="7688" width="4.28515625" customWidth="1"/>
    <col min="7689" max="7689" width="8.7109375" customWidth="1"/>
    <col min="7690" max="7690" width="10.85546875" customWidth="1"/>
    <col min="7691" max="7691" width="4" customWidth="1"/>
    <col min="7692" max="7692" width="4.140625" customWidth="1"/>
    <col min="7693" max="7693" width="4.42578125" customWidth="1"/>
    <col min="7694" max="7696" width="4.28515625" customWidth="1"/>
    <col min="7697" max="7697" width="8.7109375" customWidth="1"/>
    <col min="7698" max="7699" width="10.7109375" customWidth="1"/>
    <col min="7700" max="7700" width="15.42578125" customWidth="1"/>
    <col min="7701" max="7701" width="10.7109375" customWidth="1"/>
    <col min="7702" max="7702" width="11" customWidth="1"/>
    <col min="7703" max="7703" width="8.7109375" customWidth="1"/>
    <col min="7704" max="7705" width="4.28515625" customWidth="1"/>
    <col min="7706" max="7706" width="4.42578125" customWidth="1"/>
    <col min="7707" max="7707" width="4.28515625" customWidth="1"/>
    <col min="7708" max="7708" width="4" customWidth="1"/>
    <col min="7709" max="7709" width="4.140625" customWidth="1"/>
    <col min="7710" max="7710" width="10.85546875" customWidth="1"/>
    <col min="7711" max="7711" width="8.7109375" customWidth="1"/>
    <col min="7712" max="7713" width="4.28515625" customWidth="1"/>
    <col min="7714" max="7714" width="4.42578125" customWidth="1"/>
    <col min="7715" max="7715" width="4.28515625" customWidth="1"/>
    <col min="7716" max="7716" width="4" customWidth="1"/>
    <col min="7717" max="7717" width="4.140625" customWidth="1"/>
    <col min="7718" max="7718" width="10.85546875" customWidth="1"/>
    <col min="7719" max="7719" width="13" customWidth="1"/>
    <col min="7720" max="7720" width="5.7109375" customWidth="1"/>
    <col min="7937" max="7937" width="13" customWidth="1"/>
    <col min="7938" max="7938" width="10.85546875" customWidth="1"/>
    <col min="7939" max="7939" width="4" customWidth="1"/>
    <col min="7940" max="7940" width="4.140625" customWidth="1"/>
    <col min="7941" max="7941" width="4.42578125" customWidth="1"/>
    <col min="7942" max="7944" width="4.28515625" customWidth="1"/>
    <col min="7945" max="7945" width="8.7109375" customWidth="1"/>
    <col min="7946" max="7946" width="10.85546875" customWidth="1"/>
    <col min="7947" max="7947" width="4" customWidth="1"/>
    <col min="7948" max="7948" width="4.140625" customWidth="1"/>
    <col min="7949" max="7949" width="4.42578125" customWidth="1"/>
    <col min="7950" max="7952" width="4.28515625" customWidth="1"/>
    <col min="7953" max="7953" width="8.7109375" customWidth="1"/>
    <col min="7954" max="7955" width="10.7109375" customWidth="1"/>
    <col min="7956" max="7956" width="15.42578125" customWidth="1"/>
    <col min="7957" max="7957" width="10.7109375" customWidth="1"/>
    <col min="7958" max="7958" width="11" customWidth="1"/>
    <col min="7959" max="7959" width="8.7109375" customWidth="1"/>
    <col min="7960" max="7961" width="4.28515625" customWidth="1"/>
    <col min="7962" max="7962" width="4.42578125" customWidth="1"/>
    <col min="7963" max="7963" width="4.28515625" customWidth="1"/>
    <col min="7964" max="7964" width="4" customWidth="1"/>
    <col min="7965" max="7965" width="4.140625" customWidth="1"/>
    <col min="7966" max="7966" width="10.85546875" customWidth="1"/>
    <col min="7967" max="7967" width="8.7109375" customWidth="1"/>
    <col min="7968" max="7969" width="4.28515625" customWidth="1"/>
    <col min="7970" max="7970" width="4.42578125" customWidth="1"/>
    <col min="7971" max="7971" width="4.28515625" customWidth="1"/>
    <col min="7972" max="7972" width="4" customWidth="1"/>
    <col min="7973" max="7973" width="4.140625" customWidth="1"/>
    <col min="7974" max="7974" width="10.85546875" customWidth="1"/>
    <col min="7975" max="7975" width="13" customWidth="1"/>
    <col min="7976" max="7976" width="5.7109375" customWidth="1"/>
    <col min="8193" max="8193" width="13" customWidth="1"/>
    <col min="8194" max="8194" width="10.85546875" customWidth="1"/>
    <col min="8195" max="8195" width="4" customWidth="1"/>
    <col min="8196" max="8196" width="4.140625" customWidth="1"/>
    <col min="8197" max="8197" width="4.42578125" customWidth="1"/>
    <col min="8198" max="8200" width="4.28515625" customWidth="1"/>
    <col min="8201" max="8201" width="8.7109375" customWidth="1"/>
    <col min="8202" max="8202" width="10.85546875" customWidth="1"/>
    <col min="8203" max="8203" width="4" customWidth="1"/>
    <col min="8204" max="8204" width="4.140625" customWidth="1"/>
    <col min="8205" max="8205" width="4.42578125" customWidth="1"/>
    <col min="8206" max="8208" width="4.28515625" customWidth="1"/>
    <col min="8209" max="8209" width="8.7109375" customWidth="1"/>
    <col min="8210" max="8211" width="10.7109375" customWidth="1"/>
    <col min="8212" max="8212" width="15.42578125" customWidth="1"/>
    <col min="8213" max="8213" width="10.7109375" customWidth="1"/>
    <col min="8214" max="8214" width="11" customWidth="1"/>
    <col min="8215" max="8215" width="8.7109375" customWidth="1"/>
    <col min="8216" max="8217" width="4.28515625" customWidth="1"/>
    <col min="8218" max="8218" width="4.42578125" customWidth="1"/>
    <col min="8219" max="8219" width="4.28515625" customWidth="1"/>
    <col min="8220" max="8220" width="4" customWidth="1"/>
    <col min="8221" max="8221" width="4.140625" customWidth="1"/>
    <col min="8222" max="8222" width="10.85546875" customWidth="1"/>
    <col min="8223" max="8223" width="8.7109375" customWidth="1"/>
    <col min="8224" max="8225" width="4.28515625" customWidth="1"/>
    <col min="8226" max="8226" width="4.42578125" customWidth="1"/>
    <col min="8227" max="8227" width="4.28515625" customWidth="1"/>
    <col min="8228" max="8228" width="4" customWidth="1"/>
    <col min="8229" max="8229" width="4.140625" customWidth="1"/>
    <col min="8230" max="8230" width="10.85546875" customWidth="1"/>
    <col min="8231" max="8231" width="13" customWidth="1"/>
    <col min="8232" max="8232" width="5.7109375" customWidth="1"/>
    <col min="8449" max="8449" width="13" customWidth="1"/>
    <col min="8450" max="8450" width="10.85546875" customWidth="1"/>
    <col min="8451" max="8451" width="4" customWidth="1"/>
    <col min="8452" max="8452" width="4.140625" customWidth="1"/>
    <col min="8453" max="8453" width="4.42578125" customWidth="1"/>
    <col min="8454" max="8456" width="4.28515625" customWidth="1"/>
    <col min="8457" max="8457" width="8.7109375" customWidth="1"/>
    <col min="8458" max="8458" width="10.85546875" customWidth="1"/>
    <col min="8459" max="8459" width="4" customWidth="1"/>
    <col min="8460" max="8460" width="4.140625" customWidth="1"/>
    <col min="8461" max="8461" width="4.42578125" customWidth="1"/>
    <col min="8462" max="8464" width="4.28515625" customWidth="1"/>
    <col min="8465" max="8465" width="8.7109375" customWidth="1"/>
    <col min="8466" max="8467" width="10.7109375" customWidth="1"/>
    <col min="8468" max="8468" width="15.42578125" customWidth="1"/>
    <col min="8469" max="8469" width="10.7109375" customWidth="1"/>
    <col min="8470" max="8470" width="11" customWidth="1"/>
    <col min="8471" max="8471" width="8.7109375" customWidth="1"/>
    <col min="8472" max="8473" width="4.28515625" customWidth="1"/>
    <col min="8474" max="8474" width="4.42578125" customWidth="1"/>
    <col min="8475" max="8475" width="4.28515625" customWidth="1"/>
    <col min="8476" max="8476" width="4" customWidth="1"/>
    <col min="8477" max="8477" width="4.140625" customWidth="1"/>
    <col min="8478" max="8478" width="10.85546875" customWidth="1"/>
    <col min="8479" max="8479" width="8.7109375" customWidth="1"/>
    <col min="8480" max="8481" width="4.28515625" customWidth="1"/>
    <col min="8482" max="8482" width="4.42578125" customWidth="1"/>
    <col min="8483" max="8483" width="4.28515625" customWidth="1"/>
    <col min="8484" max="8484" width="4" customWidth="1"/>
    <col min="8485" max="8485" width="4.140625" customWidth="1"/>
    <col min="8486" max="8486" width="10.85546875" customWidth="1"/>
    <col min="8487" max="8487" width="13" customWidth="1"/>
    <col min="8488" max="8488" width="5.7109375" customWidth="1"/>
    <col min="8705" max="8705" width="13" customWidth="1"/>
    <col min="8706" max="8706" width="10.85546875" customWidth="1"/>
    <col min="8707" max="8707" width="4" customWidth="1"/>
    <col min="8708" max="8708" width="4.140625" customWidth="1"/>
    <col min="8709" max="8709" width="4.42578125" customWidth="1"/>
    <col min="8710" max="8712" width="4.28515625" customWidth="1"/>
    <col min="8713" max="8713" width="8.7109375" customWidth="1"/>
    <col min="8714" max="8714" width="10.85546875" customWidth="1"/>
    <col min="8715" max="8715" width="4" customWidth="1"/>
    <col min="8716" max="8716" width="4.140625" customWidth="1"/>
    <col min="8717" max="8717" width="4.42578125" customWidth="1"/>
    <col min="8718" max="8720" width="4.28515625" customWidth="1"/>
    <col min="8721" max="8721" width="8.7109375" customWidth="1"/>
    <col min="8722" max="8723" width="10.7109375" customWidth="1"/>
    <col min="8724" max="8724" width="15.42578125" customWidth="1"/>
    <col min="8725" max="8725" width="10.7109375" customWidth="1"/>
    <col min="8726" max="8726" width="11" customWidth="1"/>
    <col min="8727" max="8727" width="8.7109375" customWidth="1"/>
    <col min="8728" max="8729" width="4.28515625" customWidth="1"/>
    <col min="8730" max="8730" width="4.42578125" customWidth="1"/>
    <col min="8731" max="8731" width="4.28515625" customWidth="1"/>
    <col min="8732" max="8732" width="4" customWidth="1"/>
    <col min="8733" max="8733" width="4.140625" customWidth="1"/>
    <col min="8734" max="8734" width="10.85546875" customWidth="1"/>
    <col min="8735" max="8735" width="8.7109375" customWidth="1"/>
    <col min="8736" max="8737" width="4.28515625" customWidth="1"/>
    <col min="8738" max="8738" width="4.42578125" customWidth="1"/>
    <col min="8739" max="8739" width="4.28515625" customWidth="1"/>
    <col min="8740" max="8740" width="4" customWidth="1"/>
    <col min="8741" max="8741" width="4.140625" customWidth="1"/>
    <col min="8742" max="8742" width="10.85546875" customWidth="1"/>
    <col min="8743" max="8743" width="13" customWidth="1"/>
    <col min="8744" max="8744" width="5.7109375" customWidth="1"/>
    <col min="8961" max="8961" width="13" customWidth="1"/>
    <col min="8962" max="8962" width="10.85546875" customWidth="1"/>
    <col min="8963" max="8963" width="4" customWidth="1"/>
    <col min="8964" max="8964" width="4.140625" customWidth="1"/>
    <col min="8965" max="8965" width="4.42578125" customWidth="1"/>
    <col min="8966" max="8968" width="4.28515625" customWidth="1"/>
    <col min="8969" max="8969" width="8.7109375" customWidth="1"/>
    <col min="8970" max="8970" width="10.85546875" customWidth="1"/>
    <col min="8971" max="8971" width="4" customWidth="1"/>
    <col min="8972" max="8972" width="4.140625" customWidth="1"/>
    <col min="8973" max="8973" width="4.42578125" customWidth="1"/>
    <col min="8974" max="8976" width="4.28515625" customWidth="1"/>
    <col min="8977" max="8977" width="8.7109375" customWidth="1"/>
    <col min="8978" max="8979" width="10.7109375" customWidth="1"/>
    <col min="8980" max="8980" width="15.42578125" customWidth="1"/>
    <col min="8981" max="8981" width="10.7109375" customWidth="1"/>
    <col min="8982" max="8982" width="11" customWidth="1"/>
    <col min="8983" max="8983" width="8.7109375" customWidth="1"/>
    <col min="8984" max="8985" width="4.28515625" customWidth="1"/>
    <col min="8986" max="8986" width="4.42578125" customWidth="1"/>
    <col min="8987" max="8987" width="4.28515625" customWidth="1"/>
    <col min="8988" max="8988" width="4" customWidth="1"/>
    <col min="8989" max="8989" width="4.140625" customWidth="1"/>
    <col min="8990" max="8990" width="10.85546875" customWidth="1"/>
    <col min="8991" max="8991" width="8.7109375" customWidth="1"/>
    <col min="8992" max="8993" width="4.28515625" customWidth="1"/>
    <col min="8994" max="8994" width="4.42578125" customWidth="1"/>
    <col min="8995" max="8995" width="4.28515625" customWidth="1"/>
    <col min="8996" max="8996" width="4" customWidth="1"/>
    <col min="8997" max="8997" width="4.140625" customWidth="1"/>
    <col min="8998" max="8998" width="10.85546875" customWidth="1"/>
    <col min="8999" max="8999" width="13" customWidth="1"/>
    <col min="9000" max="9000" width="5.7109375" customWidth="1"/>
    <col min="9217" max="9217" width="13" customWidth="1"/>
    <col min="9218" max="9218" width="10.85546875" customWidth="1"/>
    <col min="9219" max="9219" width="4" customWidth="1"/>
    <col min="9220" max="9220" width="4.140625" customWidth="1"/>
    <col min="9221" max="9221" width="4.42578125" customWidth="1"/>
    <col min="9222" max="9224" width="4.28515625" customWidth="1"/>
    <col min="9225" max="9225" width="8.7109375" customWidth="1"/>
    <col min="9226" max="9226" width="10.85546875" customWidth="1"/>
    <col min="9227" max="9227" width="4" customWidth="1"/>
    <col min="9228" max="9228" width="4.140625" customWidth="1"/>
    <col min="9229" max="9229" width="4.42578125" customWidth="1"/>
    <col min="9230" max="9232" width="4.28515625" customWidth="1"/>
    <col min="9233" max="9233" width="8.7109375" customWidth="1"/>
    <col min="9234" max="9235" width="10.7109375" customWidth="1"/>
    <col min="9236" max="9236" width="15.42578125" customWidth="1"/>
    <col min="9237" max="9237" width="10.7109375" customWidth="1"/>
    <col min="9238" max="9238" width="11" customWidth="1"/>
    <col min="9239" max="9239" width="8.7109375" customWidth="1"/>
    <col min="9240" max="9241" width="4.28515625" customWidth="1"/>
    <col min="9242" max="9242" width="4.42578125" customWidth="1"/>
    <col min="9243" max="9243" width="4.28515625" customWidth="1"/>
    <col min="9244" max="9244" width="4" customWidth="1"/>
    <col min="9245" max="9245" width="4.140625" customWidth="1"/>
    <col min="9246" max="9246" width="10.85546875" customWidth="1"/>
    <col min="9247" max="9247" width="8.7109375" customWidth="1"/>
    <col min="9248" max="9249" width="4.28515625" customWidth="1"/>
    <col min="9250" max="9250" width="4.42578125" customWidth="1"/>
    <col min="9251" max="9251" width="4.28515625" customWidth="1"/>
    <col min="9252" max="9252" width="4" customWidth="1"/>
    <col min="9253" max="9253" width="4.140625" customWidth="1"/>
    <col min="9254" max="9254" width="10.85546875" customWidth="1"/>
    <col min="9255" max="9255" width="13" customWidth="1"/>
    <col min="9256" max="9256" width="5.7109375" customWidth="1"/>
    <col min="9473" max="9473" width="13" customWidth="1"/>
    <col min="9474" max="9474" width="10.85546875" customWidth="1"/>
    <col min="9475" max="9475" width="4" customWidth="1"/>
    <col min="9476" max="9476" width="4.140625" customWidth="1"/>
    <col min="9477" max="9477" width="4.42578125" customWidth="1"/>
    <col min="9478" max="9480" width="4.28515625" customWidth="1"/>
    <col min="9481" max="9481" width="8.7109375" customWidth="1"/>
    <col min="9482" max="9482" width="10.85546875" customWidth="1"/>
    <col min="9483" max="9483" width="4" customWidth="1"/>
    <col min="9484" max="9484" width="4.140625" customWidth="1"/>
    <col min="9485" max="9485" width="4.42578125" customWidth="1"/>
    <col min="9486" max="9488" width="4.28515625" customWidth="1"/>
    <col min="9489" max="9489" width="8.7109375" customWidth="1"/>
    <col min="9490" max="9491" width="10.7109375" customWidth="1"/>
    <col min="9492" max="9492" width="15.42578125" customWidth="1"/>
    <col min="9493" max="9493" width="10.7109375" customWidth="1"/>
    <col min="9494" max="9494" width="11" customWidth="1"/>
    <col min="9495" max="9495" width="8.7109375" customWidth="1"/>
    <col min="9496" max="9497" width="4.28515625" customWidth="1"/>
    <col min="9498" max="9498" width="4.42578125" customWidth="1"/>
    <col min="9499" max="9499" width="4.28515625" customWidth="1"/>
    <col min="9500" max="9500" width="4" customWidth="1"/>
    <col min="9501" max="9501" width="4.140625" customWidth="1"/>
    <col min="9502" max="9502" width="10.85546875" customWidth="1"/>
    <col min="9503" max="9503" width="8.7109375" customWidth="1"/>
    <col min="9504" max="9505" width="4.28515625" customWidth="1"/>
    <col min="9506" max="9506" width="4.42578125" customWidth="1"/>
    <col min="9507" max="9507" width="4.28515625" customWidth="1"/>
    <col min="9508" max="9508" width="4" customWidth="1"/>
    <col min="9509" max="9509" width="4.140625" customWidth="1"/>
    <col min="9510" max="9510" width="10.85546875" customWidth="1"/>
    <col min="9511" max="9511" width="13" customWidth="1"/>
    <col min="9512" max="9512" width="5.7109375" customWidth="1"/>
    <col min="9729" max="9729" width="13" customWidth="1"/>
    <col min="9730" max="9730" width="10.85546875" customWidth="1"/>
    <col min="9731" max="9731" width="4" customWidth="1"/>
    <col min="9732" max="9732" width="4.140625" customWidth="1"/>
    <col min="9733" max="9733" width="4.42578125" customWidth="1"/>
    <col min="9734" max="9736" width="4.28515625" customWidth="1"/>
    <col min="9737" max="9737" width="8.7109375" customWidth="1"/>
    <col min="9738" max="9738" width="10.85546875" customWidth="1"/>
    <col min="9739" max="9739" width="4" customWidth="1"/>
    <col min="9740" max="9740" width="4.140625" customWidth="1"/>
    <col min="9741" max="9741" width="4.42578125" customWidth="1"/>
    <col min="9742" max="9744" width="4.28515625" customWidth="1"/>
    <col min="9745" max="9745" width="8.7109375" customWidth="1"/>
    <col min="9746" max="9747" width="10.7109375" customWidth="1"/>
    <col min="9748" max="9748" width="15.42578125" customWidth="1"/>
    <col min="9749" max="9749" width="10.7109375" customWidth="1"/>
    <col min="9750" max="9750" width="11" customWidth="1"/>
    <col min="9751" max="9751" width="8.7109375" customWidth="1"/>
    <col min="9752" max="9753" width="4.28515625" customWidth="1"/>
    <col min="9754" max="9754" width="4.42578125" customWidth="1"/>
    <col min="9755" max="9755" width="4.28515625" customWidth="1"/>
    <col min="9756" max="9756" width="4" customWidth="1"/>
    <col min="9757" max="9757" width="4.140625" customWidth="1"/>
    <col min="9758" max="9758" width="10.85546875" customWidth="1"/>
    <col min="9759" max="9759" width="8.7109375" customWidth="1"/>
    <col min="9760" max="9761" width="4.28515625" customWidth="1"/>
    <col min="9762" max="9762" width="4.42578125" customWidth="1"/>
    <col min="9763" max="9763" width="4.28515625" customWidth="1"/>
    <col min="9764" max="9764" width="4" customWidth="1"/>
    <col min="9765" max="9765" width="4.140625" customWidth="1"/>
    <col min="9766" max="9766" width="10.85546875" customWidth="1"/>
    <col min="9767" max="9767" width="13" customWidth="1"/>
    <col min="9768" max="9768" width="5.7109375" customWidth="1"/>
    <col min="9985" max="9985" width="13" customWidth="1"/>
    <col min="9986" max="9986" width="10.85546875" customWidth="1"/>
    <col min="9987" max="9987" width="4" customWidth="1"/>
    <col min="9988" max="9988" width="4.140625" customWidth="1"/>
    <col min="9989" max="9989" width="4.42578125" customWidth="1"/>
    <col min="9990" max="9992" width="4.28515625" customWidth="1"/>
    <col min="9993" max="9993" width="8.7109375" customWidth="1"/>
    <col min="9994" max="9994" width="10.85546875" customWidth="1"/>
    <col min="9995" max="9995" width="4" customWidth="1"/>
    <col min="9996" max="9996" width="4.140625" customWidth="1"/>
    <col min="9997" max="9997" width="4.42578125" customWidth="1"/>
    <col min="9998" max="10000" width="4.28515625" customWidth="1"/>
    <col min="10001" max="10001" width="8.7109375" customWidth="1"/>
    <col min="10002" max="10003" width="10.7109375" customWidth="1"/>
    <col min="10004" max="10004" width="15.42578125" customWidth="1"/>
    <col min="10005" max="10005" width="10.7109375" customWidth="1"/>
    <col min="10006" max="10006" width="11" customWidth="1"/>
    <col min="10007" max="10007" width="8.7109375" customWidth="1"/>
    <col min="10008" max="10009" width="4.28515625" customWidth="1"/>
    <col min="10010" max="10010" width="4.42578125" customWidth="1"/>
    <col min="10011" max="10011" width="4.28515625" customWidth="1"/>
    <col min="10012" max="10012" width="4" customWidth="1"/>
    <col min="10013" max="10013" width="4.140625" customWidth="1"/>
    <col min="10014" max="10014" width="10.85546875" customWidth="1"/>
    <col min="10015" max="10015" width="8.7109375" customWidth="1"/>
    <col min="10016" max="10017" width="4.28515625" customWidth="1"/>
    <col min="10018" max="10018" width="4.42578125" customWidth="1"/>
    <col min="10019" max="10019" width="4.28515625" customWidth="1"/>
    <col min="10020" max="10020" width="4" customWidth="1"/>
    <col min="10021" max="10021" width="4.140625" customWidth="1"/>
    <col min="10022" max="10022" width="10.85546875" customWidth="1"/>
    <col min="10023" max="10023" width="13" customWidth="1"/>
    <col min="10024" max="10024" width="5.7109375" customWidth="1"/>
    <col min="10241" max="10241" width="13" customWidth="1"/>
    <col min="10242" max="10242" width="10.85546875" customWidth="1"/>
    <col min="10243" max="10243" width="4" customWidth="1"/>
    <col min="10244" max="10244" width="4.140625" customWidth="1"/>
    <col min="10245" max="10245" width="4.42578125" customWidth="1"/>
    <col min="10246" max="10248" width="4.28515625" customWidth="1"/>
    <col min="10249" max="10249" width="8.7109375" customWidth="1"/>
    <col min="10250" max="10250" width="10.85546875" customWidth="1"/>
    <col min="10251" max="10251" width="4" customWidth="1"/>
    <col min="10252" max="10252" width="4.140625" customWidth="1"/>
    <col min="10253" max="10253" width="4.42578125" customWidth="1"/>
    <col min="10254" max="10256" width="4.28515625" customWidth="1"/>
    <col min="10257" max="10257" width="8.7109375" customWidth="1"/>
    <col min="10258" max="10259" width="10.7109375" customWidth="1"/>
    <col min="10260" max="10260" width="15.42578125" customWidth="1"/>
    <col min="10261" max="10261" width="10.7109375" customWidth="1"/>
    <col min="10262" max="10262" width="11" customWidth="1"/>
    <col min="10263" max="10263" width="8.7109375" customWidth="1"/>
    <col min="10264" max="10265" width="4.28515625" customWidth="1"/>
    <col min="10266" max="10266" width="4.42578125" customWidth="1"/>
    <col min="10267" max="10267" width="4.28515625" customWidth="1"/>
    <col min="10268" max="10268" width="4" customWidth="1"/>
    <col min="10269" max="10269" width="4.140625" customWidth="1"/>
    <col min="10270" max="10270" width="10.85546875" customWidth="1"/>
    <col min="10271" max="10271" width="8.7109375" customWidth="1"/>
    <col min="10272" max="10273" width="4.28515625" customWidth="1"/>
    <col min="10274" max="10274" width="4.42578125" customWidth="1"/>
    <col min="10275" max="10275" width="4.28515625" customWidth="1"/>
    <col min="10276" max="10276" width="4" customWidth="1"/>
    <col min="10277" max="10277" width="4.140625" customWidth="1"/>
    <col min="10278" max="10278" width="10.85546875" customWidth="1"/>
    <col min="10279" max="10279" width="13" customWidth="1"/>
    <col min="10280" max="10280" width="5.7109375" customWidth="1"/>
    <col min="10497" max="10497" width="13" customWidth="1"/>
    <col min="10498" max="10498" width="10.85546875" customWidth="1"/>
    <col min="10499" max="10499" width="4" customWidth="1"/>
    <col min="10500" max="10500" width="4.140625" customWidth="1"/>
    <col min="10501" max="10501" width="4.42578125" customWidth="1"/>
    <col min="10502" max="10504" width="4.28515625" customWidth="1"/>
    <col min="10505" max="10505" width="8.7109375" customWidth="1"/>
    <col min="10506" max="10506" width="10.85546875" customWidth="1"/>
    <col min="10507" max="10507" width="4" customWidth="1"/>
    <col min="10508" max="10508" width="4.140625" customWidth="1"/>
    <col min="10509" max="10509" width="4.42578125" customWidth="1"/>
    <col min="10510" max="10512" width="4.28515625" customWidth="1"/>
    <col min="10513" max="10513" width="8.7109375" customWidth="1"/>
    <col min="10514" max="10515" width="10.7109375" customWidth="1"/>
    <col min="10516" max="10516" width="15.42578125" customWidth="1"/>
    <col min="10517" max="10517" width="10.7109375" customWidth="1"/>
    <col min="10518" max="10518" width="11" customWidth="1"/>
    <col min="10519" max="10519" width="8.7109375" customWidth="1"/>
    <col min="10520" max="10521" width="4.28515625" customWidth="1"/>
    <col min="10522" max="10522" width="4.42578125" customWidth="1"/>
    <col min="10523" max="10523" width="4.28515625" customWidth="1"/>
    <col min="10524" max="10524" width="4" customWidth="1"/>
    <col min="10525" max="10525" width="4.140625" customWidth="1"/>
    <col min="10526" max="10526" width="10.85546875" customWidth="1"/>
    <col min="10527" max="10527" width="8.7109375" customWidth="1"/>
    <col min="10528" max="10529" width="4.28515625" customWidth="1"/>
    <col min="10530" max="10530" width="4.42578125" customWidth="1"/>
    <col min="10531" max="10531" width="4.28515625" customWidth="1"/>
    <col min="10532" max="10532" width="4" customWidth="1"/>
    <col min="10533" max="10533" width="4.140625" customWidth="1"/>
    <col min="10534" max="10534" width="10.85546875" customWidth="1"/>
    <col min="10535" max="10535" width="13" customWidth="1"/>
    <col min="10536" max="10536" width="5.7109375" customWidth="1"/>
    <col min="10753" max="10753" width="13" customWidth="1"/>
    <col min="10754" max="10754" width="10.85546875" customWidth="1"/>
    <col min="10755" max="10755" width="4" customWidth="1"/>
    <col min="10756" max="10756" width="4.140625" customWidth="1"/>
    <col min="10757" max="10757" width="4.42578125" customWidth="1"/>
    <col min="10758" max="10760" width="4.28515625" customWidth="1"/>
    <col min="10761" max="10761" width="8.7109375" customWidth="1"/>
    <col min="10762" max="10762" width="10.85546875" customWidth="1"/>
    <col min="10763" max="10763" width="4" customWidth="1"/>
    <col min="10764" max="10764" width="4.140625" customWidth="1"/>
    <col min="10765" max="10765" width="4.42578125" customWidth="1"/>
    <col min="10766" max="10768" width="4.28515625" customWidth="1"/>
    <col min="10769" max="10769" width="8.7109375" customWidth="1"/>
    <col min="10770" max="10771" width="10.7109375" customWidth="1"/>
    <col min="10772" max="10772" width="15.42578125" customWidth="1"/>
    <col min="10773" max="10773" width="10.7109375" customWidth="1"/>
    <col min="10774" max="10774" width="11" customWidth="1"/>
    <col min="10775" max="10775" width="8.7109375" customWidth="1"/>
    <col min="10776" max="10777" width="4.28515625" customWidth="1"/>
    <col min="10778" max="10778" width="4.42578125" customWidth="1"/>
    <col min="10779" max="10779" width="4.28515625" customWidth="1"/>
    <col min="10780" max="10780" width="4" customWidth="1"/>
    <col min="10781" max="10781" width="4.140625" customWidth="1"/>
    <col min="10782" max="10782" width="10.85546875" customWidth="1"/>
    <col min="10783" max="10783" width="8.7109375" customWidth="1"/>
    <col min="10784" max="10785" width="4.28515625" customWidth="1"/>
    <col min="10786" max="10786" width="4.42578125" customWidth="1"/>
    <col min="10787" max="10787" width="4.28515625" customWidth="1"/>
    <col min="10788" max="10788" width="4" customWidth="1"/>
    <col min="10789" max="10789" width="4.140625" customWidth="1"/>
    <col min="10790" max="10790" width="10.85546875" customWidth="1"/>
    <col min="10791" max="10791" width="13" customWidth="1"/>
    <col min="10792" max="10792" width="5.7109375" customWidth="1"/>
    <col min="11009" max="11009" width="13" customWidth="1"/>
    <col min="11010" max="11010" width="10.85546875" customWidth="1"/>
    <col min="11011" max="11011" width="4" customWidth="1"/>
    <col min="11012" max="11012" width="4.140625" customWidth="1"/>
    <col min="11013" max="11013" width="4.42578125" customWidth="1"/>
    <col min="11014" max="11016" width="4.28515625" customWidth="1"/>
    <col min="11017" max="11017" width="8.7109375" customWidth="1"/>
    <col min="11018" max="11018" width="10.85546875" customWidth="1"/>
    <col min="11019" max="11019" width="4" customWidth="1"/>
    <col min="11020" max="11020" width="4.140625" customWidth="1"/>
    <col min="11021" max="11021" width="4.42578125" customWidth="1"/>
    <col min="11022" max="11024" width="4.28515625" customWidth="1"/>
    <col min="11025" max="11025" width="8.7109375" customWidth="1"/>
    <col min="11026" max="11027" width="10.7109375" customWidth="1"/>
    <col min="11028" max="11028" width="15.42578125" customWidth="1"/>
    <col min="11029" max="11029" width="10.7109375" customWidth="1"/>
    <col min="11030" max="11030" width="11" customWidth="1"/>
    <col min="11031" max="11031" width="8.7109375" customWidth="1"/>
    <col min="11032" max="11033" width="4.28515625" customWidth="1"/>
    <col min="11034" max="11034" width="4.42578125" customWidth="1"/>
    <col min="11035" max="11035" width="4.28515625" customWidth="1"/>
    <col min="11036" max="11036" width="4" customWidth="1"/>
    <col min="11037" max="11037" width="4.140625" customWidth="1"/>
    <col min="11038" max="11038" width="10.85546875" customWidth="1"/>
    <col min="11039" max="11039" width="8.7109375" customWidth="1"/>
    <col min="11040" max="11041" width="4.28515625" customWidth="1"/>
    <col min="11042" max="11042" width="4.42578125" customWidth="1"/>
    <col min="11043" max="11043" width="4.28515625" customWidth="1"/>
    <col min="11044" max="11044" width="4" customWidth="1"/>
    <col min="11045" max="11045" width="4.140625" customWidth="1"/>
    <col min="11046" max="11046" width="10.85546875" customWidth="1"/>
    <col min="11047" max="11047" width="13" customWidth="1"/>
    <col min="11048" max="11048" width="5.7109375" customWidth="1"/>
    <col min="11265" max="11265" width="13" customWidth="1"/>
    <col min="11266" max="11266" width="10.85546875" customWidth="1"/>
    <col min="11267" max="11267" width="4" customWidth="1"/>
    <col min="11268" max="11268" width="4.140625" customWidth="1"/>
    <col min="11269" max="11269" width="4.42578125" customWidth="1"/>
    <col min="11270" max="11272" width="4.28515625" customWidth="1"/>
    <col min="11273" max="11273" width="8.7109375" customWidth="1"/>
    <col min="11274" max="11274" width="10.85546875" customWidth="1"/>
    <col min="11275" max="11275" width="4" customWidth="1"/>
    <col min="11276" max="11276" width="4.140625" customWidth="1"/>
    <col min="11277" max="11277" width="4.42578125" customWidth="1"/>
    <col min="11278" max="11280" width="4.28515625" customWidth="1"/>
    <col min="11281" max="11281" width="8.7109375" customWidth="1"/>
    <col min="11282" max="11283" width="10.7109375" customWidth="1"/>
    <col min="11284" max="11284" width="15.42578125" customWidth="1"/>
    <col min="11285" max="11285" width="10.7109375" customWidth="1"/>
    <col min="11286" max="11286" width="11" customWidth="1"/>
    <col min="11287" max="11287" width="8.7109375" customWidth="1"/>
    <col min="11288" max="11289" width="4.28515625" customWidth="1"/>
    <col min="11290" max="11290" width="4.42578125" customWidth="1"/>
    <col min="11291" max="11291" width="4.28515625" customWidth="1"/>
    <col min="11292" max="11292" width="4" customWidth="1"/>
    <col min="11293" max="11293" width="4.140625" customWidth="1"/>
    <col min="11294" max="11294" width="10.85546875" customWidth="1"/>
    <col min="11295" max="11295" width="8.7109375" customWidth="1"/>
    <col min="11296" max="11297" width="4.28515625" customWidth="1"/>
    <col min="11298" max="11298" width="4.42578125" customWidth="1"/>
    <col min="11299" max="11299" width="4.28515625" customWidth="1"/>
    <col min="11300" max="11300" width="4" customWidth="1"/>
    <col min="11301" max="11301" width="4.140625" customWidth="1"/>
    <col min="11302" max="11302" width="10.85546875" customWidth="1"/>
    <col min="11303" max="11303" width="13" customWidth="1"/>
    <col min="11304" max="11304" width="5.7109375" customWidth="1"/>
    <col min="11521" max="11521" width="13" customWidth="1"/>
    <col min="11522" max="11522" width="10.85546875" customWidth="1"/>
    <col min="11523" max="11523" width="4" customWidth="1"/>
    <col min="11524" max="11524" width="4.140625" customWidth="1"/>
    <col min="11525" max="11525" width="4.42578125" customWidth="1"/>
    <col min="11526" max="11528" width="4.28515625" customWidth="1"/>
    <col min="11529" max="11529" width="8.7109375" customWidth="1"/>
    <col min="11530" max="11530" width="10.85546875" customWidth="1"/>
    <col min="11531" max="11531" width="4" customWidth="1"/>
    <col min="11532" max="11532" width="4.140625" customWidth="1"/>
    <col min="11533" max="11533" width="4.42578125" customWidth="1"/>
    <col min="11534" max="11536" width="4.28515625" customWidth="1"/>
    <col min="11537" max="11537" width="8.7109375" customWidth="1"/>
    <col min="11538" max="11539" width="10.7109375" customWidth="1"/>
    <col min="11540" max="11540" width="15.42578125" customWidth="1"/>
    <col min="11541" max="11541" width="10.7109375" customWidth="1"/>
    <col min="11542" max="11542" width="11" customWidth="1"/>
    <col min="11543" max="11543" width="8.7109375" customWidth="1"/>
    <col min="11544" max="11545" width="4.28515625" customWidth="1"/>
    <col min="11546" max="11546" width="4.42578125" customWidth="1"/>
    <col min="11547" max="11547" width="4.28515625" customWidth="1"/>
    <col min="11548" max="11548" width="4" customWidth="1"/>
    <col min="11549" max="11549" width="4.140625" customWidth="1"/>
    <col min="11550" max="11550" width="10.85546875" customWidth="1"/>
    <col min="11551" max="11551" width="8.7109375" customWidth="1"/>
    <col min="11552" max="11553" width="4.28515625" customWidth="1"/>
    <col min="11554" max="11554" width="4.42578125" customWidth="1"/>
    <col min="11555" max="11555" width="4.28515625" customWidth="1"/>
    <col min="11556" max="11556" width="4" customWidth="1"/>
    <col min="11557" max="11557" width="4.140625" customWidth="1"/>
    <col min="11558" max="11558" width="10.85546875" customWidth="1"/>
    <col min="11559" max="11559" width="13" customWidth="1"/>
    <col min="11560" max="11560" width="5.7109375" customWidth="1"/>
    <col min="11777" max="11777" width="13" customWidth="1"/>
    <col min="11778" max="11778" width="10.85546875" customWidth="1"/>
    <col min="11779" max="11779" width="4" customWidth="1"/>
    <col min="11780" max="11780" width="4.140625" customWidth="1"/>
    <col min="11781" max="11781" width="4.42578125" customWidth="1"/>
    <col min="11782" max="11784" width="4.28515625" customWidth="1"/>
    <col min="11785" max="11785" width="8.7109375" customWidth="1"/>
    <col min="11786" max="11786" width="10.85546875" customWidth="1"/>
    <col min="11787" max="11787" width="4" customWidth="1"/>
    <col min="11788" max="11788" width="4.140625" customWidth="1"/>
    <col min="11789" max="11789" width="4.42578125" customWidth="1"/>
    <col min="11790" max="11792" width="4.28515625" customWidth="1"/>
    <col min="11793" max="11793" width="8.7109375" customWidth="1"/>
    <col min="11794" max="11795" width="10.7109375" customWidth="1"/>
    <col min="11796" max="11796" width="15.42578125" customWidth="1"/>
    <col min="11797" max="11797" width="10.7109375" customWidth="1"/>
    <col min="11798" max="11798" width="11" customWidth="1"/>
    <col min="11799" max="11799" width="8.7109375" customWidth="1"/>
    <col min="11800" max="11801" width="4.28515625" customWidth="1"/>
    <col min="11802" max="11802" width="4.42578125" customWidth="1"/>
    <col min="11803" max="11803" width="4.28515625" customWidth="1"/>
    <col min="11804" max="11804" width="4" customWidth="1"/>
    <col min="11805" max="11805" width="4.140625" customWidth="1"/>
    <col min="11806" max="11806" width="10.85546875" customWidth="1"/>
    <col min="11807" max="11807" width="8.7109375" customWidth="1"/>
    <col min="11808" max="11809" width="4.28515625" customWidth="1"/>
    <col min="11810" max="11810" width="4.42578125" customWidth="1"/>
    <col min="11811" max="11811" width="4.28515625" customWidth="1"/>
    <col min="11812" max="11812" width="4" customWidth="1"/>
    <col min="11813" max="11813" width="4.140625" customWidth="1"/>
    <col min="11814" max="11814" width="10.85546875" customWidth="1"/>
    <col min="11815" max="11815" width="13" customWidth="1"/>
    <col min="11816" max="11816" width="5.7109375" customWidth="1"/>
    <col min="12033" max="12033" width="13" customWidth="1"/>
    <col min="12034" max="12034" width="10.85546875" customWidth="1"/>
    <col min="12035" max="12035" width="4" customWidth="1"/>
    <col min="12036" max="12036" width="4.140625" customWidth="1"/>
    <col min="12037" max="12037" width="4.42578125" customWidth="1"/>
    <col min="12038" max="12040" width="4.28515625" customWidth="1"/>
    <col min="12041" max="12041" width="8.7109375" customWidth="1"/>
    <col min="12042" max="12042" width="10.85546875" customWidth="1"/>
    <col min="12043" max="12043" width="4" customWidth="1"/>
    <col min="12044" max="12044" width="4.140625" customWidth="1"/>
    <col min="12045" max="12045" width="4.42578125" customWidth="1"/>
    <col min="12046" max="12048" width="4.28515625" customWidth="1"/>
    <col min="12049" max="12049" width="8.7109375" customWidth="1"/>
    <col min="12050" max="12051" width="10.7109375" customWidth="1"/>
    <col min="12052" max="12052" width="15.42578125" customWidth="1"/>
    <col min="12053" max="12053" width="10.7109375" customWidth="1"/>
    <col min="12054" max="12054" width="11" customWidth="1"/>
    <col min="12055" max="12055" width="8.7109375" customWidth="1"/>
    <col min="12056" max="12057" width="4.28515625" customWidth="1"/>
    <col min="12058" max="12058" width="4.42578125" customWidth="1"/>
    <col min="12059" max="12059" width="4.28515625" customWidth="1"/>
    <col min="12060" max="12060" width="4" customWidth="1"/>
    <col min="12061" max="12061" width="4.140625" customWidth="1"/>
    <col min="12062" max="12062" width="10.85546875" customWidth="1"/>
    <col min="12063" max="12063" width="8.7109375" customWidth="1"/>
    <col min="12064" max="12065" width="4.28515625" customWidth="1"/>
    <col min="12066" max="12066" width="4.42578125" customWidth="1"/>
    <col min="12067" max="12067" width="4.28515625" customWidth="1"/>
    <col min="12068" max="12068" width="4" customWidth="1"/>
    <col min="12069" max="12069" width="4.140625" customWidth="1"/>
    <col min="12070" max="12070" width="10.85546875" customWidth="1"/>
    <col min="12071" max="12071" width="13" customWidth="1"/>
    <col min="12072" max="12072" width="5.7109375" customWidth="1"/>
    <col min="12289" max="12289" width="13" customWidth="1"/>
    <col min="12290" max="12290" width="10.85546875" customWidth="1"/>
    <col min="12291" max="12291" width="4" customWidth="1"/>
    <col min="12292" max="12292" width="4.140625" customWidth="1"/>
    <col min="12293" max="12293" width="4.42578125" customWidth="1"/>
    <col min="12294" max="12296" width="4.28515625" customWidth="1"/>
    <col min="12297" max="12297" width="8.7109375" customWidth="1"/>
    <col min="12298" max="12298" width="10.85546875" customWidth="1"/>
    <col min="12299" max="12299" width="4" customWidth="1"/>
    <col min="12300" max="12300" width="4.140625" customWidth="1"/>
    <col min="12301" max="12301" width="4.42578125" customWidth="1"/>
    <col min="12302" max="12304" width="4.28515625" customWidth="1"/>
    <col min="12305" max="12305" width="8.7109375" customWidth="1"/>
    <col min="12306" max="12307" width="10.7109375" customWidth="1"/>
    <col min="12308" max="12308" width="15.42578125" customWidth="1"/>
    <col min="12309" max="12309" width="10.7109375" customWidth="1"/>
    <col min="12310" max="12310" width="11" customWidth="1"/>
    <col min="12311" max="12311" width="8.7109375" customWidth="1"/>
    <col min="12312" max="12313" width="4.28515625" customWidth="1"/>
    <col min="12314" max="12314" width="4.42578125" customWidth="1"/>
    <col min="12315" max="12315" width="4.28515625" customWidth="1"/>
    <col min="12316" max="12316" width="4" customWidth="1"/>
    <col min="12317" max="12317" width="4.140625" customWidth="1"/>
    <col min="12318" max="12318" width="10.85546875" customWidth="1"/>
    <col min="12319" max="12319" width="8.7109375" customWidth="1"/>
    <col min="12320" max="12321" width="4.28515625" customWidth="1"/>
    <col min="12322" max="12322" width="4.42578125" customWidth="1"/>
    <col min="12323" max="12323" width="4.28515625" customWidth="1"/>
    <col min="12324" max="12324" width="4" customWidth="1"/>
    <col min="12325" max="12325" width="4.140625" customWidth="1"/>
    <col min="12326" max="12326" width="10.85546875" customWidth="1"/>
    <col min="12327" max="12327" width="13" customWidth="1"/>
    <col min="12328" max="12328" width="5.7109375" customWidth="1"/>
    <col min="12545" max="12545" width="13" customWidth="1"/>
    <col min="12546" max="12546" width="10.85546875" customWidth="1"/>
    <col min="12547" max="12547" width="4" customWidth="1"/>
    <col min="12548" max="12548" width="4.140625" customWidth="1"/>
    <col min="12549" max="12549" width="4.42578125" customWidth="1"/>
    <col min="12550" max="12552" width="4.28515625" customWidth="1"/>
    <col min="12553" max="12553" width="8.7109375" customWidth="1"/>
    <col min="12554" max="12554" width="10.85546875" customWidth="1"/>
    <col min="12555" max="12555" width="4" customWidth="1"/>
    <col min="12556" max="12556" width="4.140625" customWidth="1"/>
    <col min="12557" max="12557" width="4.42578125" customWidth="1"/>
    <col min="12558" max="12560" width="4.28515625" customWidth="1"/>
    <col min="12561" max="12561" width="8.7109375" customWidth="1"/>
    <col min="12562" max="12563" width="10.7109375" customWidth="1"/>
    <col min="12564" max="12564" width="15.42578125" customWidth="1"/>
    <col min="12565" max="12565" width="10.7109375" customWidth="1"/>
    <col min="12566" max="12566" width="11" customWidth="1"/>
    <col min="12567" max="12567" width="8.7109375" customWidth="1"/>
    <col min="12568" max="12569" width="4.28515625" customWidth="1"/>
    <col min="12570" max="12570" width="4.42578125" customWidth="1"/>
    <col min="12571" max="12571" width="4.28515625" customWidth="1"/>
    <col min="12572" max="12572" width="4" customWidth="1"/>
    <col min="12573" max="12573" width="4.140625" customWidth="1"/>
    <col min="12574" max="12574" width="10.85546875" customWidth="1"/>
    <col min="12575" max="12575" width="8.7109375" customWidth="1"/>
    <col min="12576" max="12577" width="4.28515625" customWidth="1"/>
    <col min="12578" max="12578" width="4.42578125" customWidth="1"/>
    <col min="12579" max="12579" width="4.28515625" customWidth="1"/>
    <col min="12580" max="12580" width="4" customWidth="1"/>
    <col min="12581" max="12581" width="4.140625" customWidth="1"/>
    <col min="12582" max="12582" width="10.85546875" customWidth="1"/>
    <col min="12583" max="12583" width="13" customWidth="1"/>
    <col min="12584" max="12584" width="5.7109375" customWidth="1"/>
    <col min="12801" max="12801" width="13" customWidth="1"/>
    <col min="12802" max="12802" width="10.85546875" customWidth="1"/>
    <col min="12803" max="12803" width="4" customWidth="1"/>
    <col min="12804" max="12804" width="4.140625" customWidth="1"/>
    <col min="12805" max="12805" width="4.42578125" customWidth="1"/>
    <col min="12806" max="12808" width="4.28515625" customWidth="1"/>
    <col min="12809" max="12809" width="8.7109375" customWidth="1"/>
    <col min="12810" max="12810" width="10.85546875" customWidth="1"/>
    <col min="12811" max="12811" width="4" customWidth="1"/>
    <col min="12812" max="12812" width="4.140625" customWidth="1"/>
    <col min="12813" max="12813" width="4.42578125" customWidth="1"/>
    <col min="12814" max="12816" width="4.28515625" customWidth="1"/>
    <col min="12817" max="12817" width="8.7109375" customWidth="1"/>
    <col min="12818" max="12819" width="10.7109375" customWidth="1"/>
    <col min="12820" max="12820" width="15.42578125" customWidth="1"/>
    <col min="12821" max="12821" width="10.7109375" customWidth="1"/>
    <col min="12822" max="12822" width="11" customWidth="1"/>
    <col min="12823" max="12823" width="8.7109375" customWidth="1"/>
    <col min="12824" max="12825" width="4.28515625" customWidth="1"/>
    <col min="12826" max="12826" width="4.42578125" customWidth="1"/>
    <col min="12827" max="12827" width="4.28515625" customWidth="1"/>
    <col min="12828" max="12828" width="4" customWidth="1"/>
    <col min="12829" max="12829" width="4.140625" customWidth="1"/>
    <col min="12830" max="12830" width="10.85546875" customWidth="1"/>
    <col min="12831" max="12831" width="8.7109375" customWidth="1"/>
    <col min="12832" max="12833" width="4.28515625" customWidth="1"/>
    <col min="12834" max="12834" width="4.42578125" customWidth="1"/>
    <col min="12835" max="12835" width="4.28515625" customWidth="1"/>
    <col min="12836" max="12836" width="4" customWidth="1"/>
    <col min="12837" max="12837" width="4.140625" customWidth="1"/>
    <col min="12838" max="12838" width="10.85546875" customWidth="1"/>
    <col min="12839" max="12839" width="13" customWidth="1"/>
    <col min="12840" max="12840" width="5.7109375" customWidth="1"/>
    <col min="13057" max="13057" width="13" customWidth="1"/>
    <col min="13058" max="13058" width="10.85546875" customWidth="1"/>
    <col min="13059" max="13059" width="4" customWidth="1"/>
    <col min="13060" max="13060" width="4.140625" customWidth="1"/>
    <col min="13061" max="13061" width="4.42578125" customWidth="1"/>
    <col min="13062" max="13064" width="4.28515625" customWidth="1"/>
    <col min="13065" max="13065" width="8.7109375" customWidth="1"/>
    <col min="13066" max="13066" width="10.85546875" customWidth="1"/>
    <col min="13067" max="13067" width="4" customWidth="1"/>
    <col min="13068" max="13068" width="4.140625" customWidth="1"/>
    <col min="13069" max="13069" width="4.42578125" customWidth="1"/>
    <col min="13070" max="13072" width="4.28515625" customWidth="1"/>
    <col min="13073" max="13073" width="8.7109375" customWidth="1"/>
    <col min="13074" max="13075" width="10.7109375" customWidth="1"/>
    <col min="13076" max="13076" width="15.42578125" customWidth="1"/>
    <col min="13077" max="13077" width="10.7109375" customWidth="1"/>
    <col min="13078" max="13078" width="11" customWidth="1"/>
    <col min="13079" max="13079" width="8.7109375" customWidth="1"/>
    <col min="13080" max="13081" width="4.28515625" customWidth="1"/>
    <col min="13082" max="13082" width="4.42578125" customWidth="1"/>
    <col min="13083" max="13083" width="4.28515625" customWidth="1"/>
    <col min="13084" max="13084" width="4" customWidth="1"/>
    <col min="13085" max="13085" width="4.140625" customWidth="1"/>
    <col min="13086" max="13086" width="10.85546875" customWidth="1"/>
    <col min="13087" max="13087" width="8.7109375" customWidth="1"/>
    <col min="13088" max="13089" width="4.28515625" customWidth="1"/>
    <col min="13090" max="13090" width="4.42578125" customWidth="1"/>
    <col min="13091" max="13091" width="4.28515625" customWidth="1"/>
    <col min="13092" max="13092" width="4" customWidth="1"/>
    <col min="13093" max="13093" width="4.140625" customWidth="1"/>
    <col min="13094" max="13094" width="10.85546875" customWidth="1"/>
    <col min="13095" max="13095" width="13" customWidth="1"/>
    <col min="13096" max="13096" width="5.7109375" customWidth="1"/>
    <col min="13313" max="13313" width="13" customWidth="1"/>
    <col min="13314" max="13314" width="10.85546875" customWidth="1"/>
    <col min="13315" max="13315" width="4" customWidth="1"/>
    <col min="13316" max="13316" width="4.140625" customWidth="1"/>
    <col min="13317" max="13317" width="4.42578125" customWidth="1"/>
    <col min="13318" max="13320" width="4.28515625" customWidth="1"/>
    <col min="13321" max="13321" width="8.7109375" customWidth="1"/>
    <col min="13322" max="13322" width="10.85546875" customWidth="1"/>
    <col min="13323" max="13323" width="4" customWidth="1"/>
    <col min="13324" max="13324" width="4.140625" customWidth="1"/>
    <col min="13325" max="13325" width="4.42578125" customWidth="1"/>
    <col min="13326" max="13328" width="4.28515625" customWidth="1"/>
    <col min="13329" max="13329" width="8.7109375" customWidth="1"/>
    <col min="13330" max="13331" width="10.7109375" customWidth="1"/>
    <col min="13332" max="13332" width="15.42578125" customWidth="1"/>
    <col min="13333" max="13333" width="10.7109375" customWidth="1"/>
    <col min="13334" max="13334" width="11" customWidth="1"/>
    <col min="13335" max="13335" width="8.7109375" customWidth="1"/>
    <col min="13336" max="13337" width="4.28515625" customWidth="1"/>
    <col min="13338" max="13338" width="4.42578125" customWidth="1"/>
    <col min="13339" max="13339" width="4.28515625" customWidth="1"/>
    <col min="13340" max="13340" width="4" customWidth="1"/>
    <col min="13341" max="13341" width="4.140625" customWidth="1"/>
    <col min="13342" max="13342" width="10.85546875" customWidth="1"/>
    <col min="13343" max="13343" width="8.7109375" customWidth="1"/>
    <col min="13344" max="13345" width="4.28515625" customWidth="1"/>
    <col min="13346" max="13346" width="4.42578125" customWidth="1"/>
    <col min="13347" max="13347" width="4.28515625" customWidth="1"/>
    <col min="13348" max="13348" width="4" customWidth="1"/>
    <col min="13349" max="13349" width="4.140625" customWidth="1"/>
    <col min="13350" max="13350" width="10.85546875" customWidth="1"/>
    <col min="13351" max="13351" width="13" customWidth="1"/>
    <col min="13352" max="13352" width="5.7109375" customWidth="1"/>
    <col min="13569" max="13569" width="13" customWidth="1"/>
    <col min="13570" max="13570" width="10.85546875" customWidth="1"/>
    <col min="13571" max="13571" width="4" customWidth="1"/>
    <col min="13572" max="13572" width="4.140625" customWidth="1"/>
    <col min="13573" max="13573" width="4.42578125" customWidth="1"/>
    <col min="13574" max="13576" width="4.28515625" customWidth="1"/>
    <col min="13577" max="13577" width="8.7109375" customWidth="1"/>
    <col min="13578" max="13578" width="10.85546875" customWidth="1"/>
    <col min="13579" max="13579" width="4" customWidth="1"/>
    <col min="13580" max="13580" width="4.140625" customWidth="1"/>
    <col min="13581" max="13581" width="4.42578125" customWidth="1"/>
    <col min="13582" max="13584" width="4.28515625" customWidth="1"/>
    <col min="13585" max="13585" width="8.7109375" customWidth="1"/>
    <col min="13586" max="13587" width="10.7109375" customWidth="1"/>
    <col min="13588" max="13588" width="15.42578125" customWidth="1"/>
    <col min="13589" max="13589" width="10.7109375" customWidth="1"/>
    <col min="13590" max="13590" width="11" customWidth="1"/>
    <col min="13591" max="13591" width="8.7109375" customWidth="1"/>
    <col min="13592" max="13593" width="4.28515625" customWidth="1"/>
    <col min="13594" max="13594" width="4.42578125" customWidth="1"/>
    <col min="13595" max="13595" width="4.28515625" customWidth="1"/>
    <col min="13596" max="13596" width="4" customWidth="1"/>
    <col min="13597" max="13597" width="4.140625" customWidth="1"/>
    <col min="13598" max="13598" width="10.85546875" customWidth="1"/>
    <col min="13599" max="13599" width="8.7109375" customWidth="1"/>
    <col min="13600" max="13601" width="4.28515625" customWidth="1"/>
    <col min="13602" max="13602" width="4.42578125" customWidth="1"/>
    <col min="13603" max="13603" width="4.28515625" customWidth="1"/>
    <col min="13604" max="13604" width="4" customWidth="1"/>
    <col min="13605" max="13605" width="4.140625" customWidth="1"/>
    <col min="13606" max="13606" width="10.85546875" customWidth="1"/>
    <col min="13607" max="13607" width="13" customWidth="1"/>
    <col min="13608" max="13608" width="5.7109375" customWidth="1"/>
    <col min="13825" max="13825" width="13" customWidth="1"/>
    <col min="13826" max="13826" width="10.85546875" customWidth="1"/>
    <col min="13827" max="13827" width="4" customWidth="1"/>
    <col min="13828" max="13828" width="4.140625" customWidth="1"/>
    <col min="13829" max="13829" width="4.42578125" customWidth="1"/>
    <col min="13830" max="13832" width="4.28515625" customWidth="1"/>
    <col min="13833" max="13833" width="8.7109375" customWidth="1"/>
    <col min="13834" max="13834" width="10.85546875" customWidth="1"/>
    <col min="13835" max="13835" width="4" customWidth="1"/>
    <col min="13836" max="13836" width="4.140625" customWidth="1"/>
    <col min="13837" max="13837" width="4.42578125" customWidth="1"/>
    <col min="13838" max="13840" width="4.28515625" customWidth="1"/>
    <col min="13841" max="13841" width="8.7109375" customWidth="1"/>
    <col min="13842" max="13843" width="10.7109375" customWidth="1"/>
    <col min="13844" max="13844" width="15.42578125" customWidth="1"/>
    <col min="13845" max="13845" width="10.7109375" customWidth="1"/>
    <col min="13846" max="13846" width="11" customWidth="1"/>
    <col min="13847" max="13847" width="8.7109375" customWidth="1"/>
    <col min="13848" max="13849" width="4.28515625" customWidth="1"/>
    <col min="13850" max="13850" width="4.42578125" customWidth="1"/>
    <col min="13851" max="13851" width="4.28515625" customWidth="1"/>
    <col min="13852" max="13852" width="4" customWidth="1"/>
    <col min="13853" max="13853" width="4.140625" customWidth="1"/>
    <col min="13854" max="13854" width="10.85546875" customWidth="1"/>
    <col min="13855" max="13855" width="8.7109375" customWidth="1"/>
    <col min="13856" max="13857" width="4.28515625" customWidth="1"/>
    <col min="13858" max="13858" width="4.42578125" customWidth="1"/>
    <col min="13859" max="13859" width="4.28515625" customWidth="1"/>
    <col min="13860" max="13860" width="4" customWidth="1"/>
    <col min="13861" max="13861" width="4.140625" customWidth="1"/>
    <col min="13862" max="13862" width="10.85546875" customWidth="1"/>
    <col min="13863" max="13863" width="13" customWidth="1"/>
    <col min="13864" max="13864" width="5.7109375" customWidth="1"/>
    <col min="14081" max="14081" width="13" customWidth="1"/>
    <col min="14082" max="14082" width="10.85546875" customWidth="1"/>
    <col min="14083" max="14083" width="4" customWidth="1"/>
    <col min="14084" max="14084" width="4.140625" customWidth="1"/>
    <col min="14085" max="14085" width="4.42578125" customWidth="1"/>
    <col min="14086" max="14088" width="4.28515625" customWidth="1"/>
    <col min="14089" max="14089" width="8.7109375" customWidth="1"/>
    <col min="14090" max="14090" width="10.85546875" customWidth="1"/>
    <col min="14091" max="14091" width="4" customWidth="1"/>
    <col min="14092" max="14092" width="4.140625" customWidth="1"/>
    <col min="14093" max="14093" width="4.42578125" customWidth="1"/>
    <col min="14094" max="14096" width="4.28515625" customWidth="1"/>
    <col min="14097" max="14097" width="8.7109375" customWidth="1"/>
    <col min="14098" max="14099" width="10.7109375" customWidth="1"/>
    <col min="14100" max="14100" width="15.42578125" customWidth="1"/>
    <col min="14101" max="14101" width="10.7109375" customWidth="1"/>
    <col min="14102" max="14102" width="11" customWidth="1"/>
    <col min="14103" max="14103" width="8.7109375" customWidth="1"/>
    <col min="14104" max="14105" width="4.28515625" customWidth="1"/>
    <col min="14106" max="14106" width="4.42578125" customWidth="1"/>
    <col min="14107" max="14107" width="4.28515625" customWidth="1"/>
    <col min="14108" max="14108" width="4" customWidth="1"/>
    <col min="14109" max="14109" width="4.140625" customWidth="1"/>
    <col min="14110" max="14110" width="10.85546875" customWidth="1"/>
    <col min="14111" max="14111" width="8.7109375" customWidth="1"/>
    <col min="14112" max="14113" width="4.28515625" customWidth="1"/>
    <col min="14114" max="14114" width="4.42578125" customWidth="1"/>
    <col min="14115" max="14115" width="4.28515625" customWidth="1"/>
    <col min="14116" max="14116" width="4" customWidth="1"/>
    <col min="14117" max="14117" width="4.140625" customWidth="1"/>
    <col min="14118" max="14118" width="10.85546875" customWidth="1"/>
    <col min="14119" max="14119" width="13" customWidth="1"/>
    <col min="14120" max="14120" width="5.7109375" customWidth="1"/>
    <col min="14337" max="14337" width="13" customWidth="1"/>
    <col min="14338" max="14338" width="10.85546875" customWidth="1"/>
    <col min="14339" max="14339" width="4" customWidth="1"/>
    <col min="14340" max="14340" width="4.140625" customWidth="1"/>
    <col min="14341" max="14341" width="4.42578125" customWidth="1"/>
    <col min="14342" max="14344" width="4.28515625" customWidth="1"/>
    <col min="14345" max="14345" width="8.7109375" customWidth="1"/>
    <col min="14346" max="14346" width="10.85546875" customWidth="1"/>
    <col min="14347" max="14347" width="4" customWidth="1"/>
    <col min="14348" max="14348" width="4.140625" customWidth="1"/>
    <col min="14349" max="14349" width="4.42578125" customWidth="1"/>
    <col min="14350" max="14352" width="4.28515625" customWidth="1"/>
    <col min="14353" max="14353" width="8.7109375" customWidth="1"/>
    <col min="14354" max="14355" width="10.7109375" customWidth="1"/>
    <col min="14356" max="14356" width="15.42578125" customWidth="1"/>
    <col min="14357" max="14357" width="10.7109375" customWidth="1"/>
    <col min="14358" max="14358" width="11" customWidth="1"/>
    <col min="14359" max="14359" width="8.7109375" customWidth="1"/>
    <col min="14360" max="14361" width="4.28515625" customWidth="1"/>
    <col min="14362" max="14362" width="4.42578125" customWidth="1"/>
    <col min="14363" max="14363" width="4.28515625" customWidth="1"/>
    <col min="14364" max="14364" width="4" customWidth="1"/>
    <col min="14365" max="14365" width="4.140625" customWidth="1"/>
    <col min="14366" max="14366" width="10.85546875" customWidth="1"/>
    <col min="14367" max="14367" width="8.7109375" customWidth="1"/>
    <col min="14368" max="14369" width="4.28515625" customWidth="1"/>
    <col min="14370" max="14370" width="4.42578125" customWidth="1"/>
    <col min="14371" max="14371" width="4.28515625" customWidth="1"/>
    <col min="14372" max="14372" width="4" customWidth="1"/>
    <col min="14373" max="14373" width="4.140625" customWidth="1"/>
    <col min="14374" max="14374" width="10.85546875" customWidth="1"/>
    <col min="14375" max="14375" width="13" customWidth="1"/>
    <col min="14376" max="14376" width="5.7109375" customWidth="1"/>
    <col min="14593" max="14593" width="13" customWidth="1"/>
    <col min="14594" max="14594" width="10.85546875" customWidth="1"/>
    <col min="14595" max="14595" width="4" customWidth="1"/>
    <col min="14596" max="14596" width="4.140625" customWidth="1"/>
    <col min="14597" max="14597" width="4.42578125" customWidth="1"/>
    <col min="14598" max="14600" width="4.28515625" customWidth="1"/>
    <col min="14601" max="14601" width="8.7109375" customWidth="1"/>
    <col min="14602" max="14602" width="10.85546875" customWidth="1"/>
    <col min="14603" max="14603" width="4" customWidth="1"/>
    <col min="14604" max="14604" width="4.140625" customWidth="1"/>
    <col min="14605" max="14605" width="4.42578125" customWidth="1"/>
    <col min="14606" max="14608" width="4.28515625" customWidth="1"/>
    <col min="14609" max="14609" width="8.7109375" customWidth="1"/>
    <col min="14610" max="14611" width="10.7109375" customWidth="1"/>
    <col min="14612" max="14612" width="15.42578125" customWidth="1"/>
    <col min="14613" max="14613" width="10.7109375" customWidth="1"/>
    <col min="14614" max="14614" width="11" customWidth="1"/>
    <col min="14615" max="14615" width="8.7109375" customWidth="1"/>
    <col min="14616" max="14617" width="4.28515625" customWidth="1"/>
    <col min="14618" max="14618" width="4.42578125" customWidth="1"/>
    <col min="14619" max="14619" width="4.28515625" customWidth="1"/>
    <col min="14620" max="14620" width="4" customWidth="1"/>
    <col min="14621" max="14621" width="4.140625" customWidth="1"/>
    <col min="14622" max="14622" width="10.85546875" customWidth="1"/>
    <col min="14623" max="14623" width="8.7109375" customWidth="1"/>
    <col min="14624" max="14625" width="4.28515625" customWidth="1"/>
    <col min="14626" max="14626" width="4.42578125" customWidth="1"/>
    <col min="14627" max="14627" width="4.28515625" customWidth="1"/>
    <col min="14628" max="14628" width="4" customWidth="1"/>
    <col min="14629" max="14629" width="4.140625" customWidth="1"/>
    <col min="14630" max="14630" width="10.85546875" customWidth="1"/>
    <col min="14631" max="14631" width="13" customWidth="1"/>
    <col min="14632" max="14632" width="5.7109375" customWidth="1"/>
    <col min="14849" max="14849" width="13" customWidth="1"/>
    <col min="14850" max="14850" width="10.85546875" customWidth="1"/>
    <col min="14851" max="14851" width="4" customWidth="1"/>
    <col min="14852" max="14852" width="4.140625" customWidth="1"/>
    <col min="14853" max="14853" width="4.42578125" customWidth="1"/>
    <col min="14854" max="14856" width="4.28515625" customWidth="1"/>
    <col min="14857" max="14857" width="8.7109375" customWidth="1"/>
    <col min="14858" max="14858" width="10.85546875" customWidth="1"/>
    <col min="14859" max="14859" width="4" customWidth="1"/>
    <col min="14860" max="14860" width="4.140625" customWidth="1"/>
    <col min="14861" max="14861" width="4.42578125" customWidth="1"/>
    <col min="14862" max="14864" width="4.28515625" customWidth="1"/>
    <col min="14865" max="14865" width="8.7109375" customWidth="1"/>
    <col min="14866" max="14867" width="10.7109375" customWidth="1"/>
    <col min="14868" max="14868" width="15.42578125" customWidth="1"/>
    <col min="14869" max="14869" width="10.7109375" customWidth="1"/>
    <col min="14870" max="14870" width="11" customWidth="1"/>
    <col min="14871" max="14871" width="8.7109375" customWidth="1"/>
    <col min="14872" max="14873" width="4.28515625" customWidth="1"/>
    <col min="14874" max="14874" width="4.42578125" customWidth="1"/>
    <col min="14875" max="14875" width="4.28515625" customWidth="1"/>
    <col min="14876" max="14876" width="4" customWidth="1"/>
    <col min="14877" max="14877" width="4.140625" customWidth="1"/>
    <col min="14878" max="14878" width="10.85546875" customWidth="1"/>
    <col min="14879" max="14879" width="8.7109375" customWidth="1"/>
    <col min="14880" max="14881" width="4.28515625" customWidth="1"/>
    <col min="14882" max="14882" width="4.42578125" customWidth="1"/>
    <col min="14883" max="14883" width="4.28515625" customWidth="1"/>
    <col min="14884" max="14884" width="4" customWidth="1"/>
    <col min="14885" max="14885" width="4.140625" customWidth="1"/>
    <col min="14886" max="14886" width="10.85546875" customWidth="1"/>
    <col min="14887" max="14887" width="13" customWidth="1"/>
    <col min="14888" max="14888" width="5.7109375" customWidth="1"/>
    <col min="15105" max="15105" width="13" customWidth="1"/>
    <col min="15106" max="15106" width="10.85546875" customWidth="1"/>
    <col min="15107" max="15107" width="4" customWidth="1"/>
    <col min="15108" max="15108" width="4.140625" customWidth="1"/>
    <col min="15109" max="15109" width="4.42578125" customWidth="1"/>
    <col min="15110" max="15112" width="4.28515625" customWidth="1"/>
    <col min="15113" max="15113" width="8.7109375" customWidth="1"/>
    <col min="15114" max="15114" width="10.85546875" customWidth="1"/>
    <col min="15115" max="15115" width="4" customWidth="1"/>
    <col min="15116" max="15116" width="4.140625" customWidth="1"/>
    <col min="15117" max="15117" width="4.42578125" customWidth="1"/>
    <col min="15118" max="15120" width="4.28515625" customWidth="1"/>
    <col min="15121" max="15121" width="8.7109375" customWidth="1"/>
    <col min="15122" max="15123" width="10.7109375" customWidth="1"/>
    <col min="15124" max="15124" width="15.42578125" customWidth="1"/>
    <col min="15125" max="15125" width="10.7109375" customWidth="1"/>
    <col min="15126" max="15126" width="11" customWidth="1"/>
    <col min="15127" max="15127" width="8.7109375" customWidth="1"/>
    <col min="15128" max="15129" width="4.28515625" customWidth="1"/>
    <col min="15130" max="15130" width="4.42578125" customWidth="1"/>
    <col min="15131" max="15131" width="4.28515625" customWidth="1"/>
    <col min="15132" max="15132" width="4" customWidth="1"/>
    <col min="15133" max="15133" width="4.140625" customWidth="1"/>
    <col min="15134" max="15134" width="10.85546875" customWidth="1"/>
    <col min="15135" max="15135" width="8.7109375" customWidth="1"/>
    <col min="15136" max="15137" width="4.28515625" customWidth="1"/>
    <col min="15138" max="15138" width="4.42578125" customWidth="1"/>
    <col min="15139" max="15139" width="4.28515625" customWidth="1"/>
    <col min="15140" max="15140" width="4" customWidth="1"/>
    <col min="15141" max="15141" width="4.140625" customWidth="1"/>
    <col min="15142" max="15142" width="10.85546875" customWidth="1"/>
    <col min="15143" max="15143" width="13" customWidth="1"/>
    <col min="15144" max="15144" width="5.7109375" customWidth="1"/>
    <col min="15361" max="15361" width="13" customWidth="1"/>
    <col min="15362" max="15362" width="10.85546875" customWidth="1"/>
    <col min="15363" max="15363" width="4" customWidth="1"/>
    <col min="15364" max="15364" width="4.140625" customWidth="1"/>
    <col min="15365" max="15365" width="4.42578125" customWidth="1"/>
    <col min="15366" max="15368" width="4.28515625" customWidth="1"/>
    <col min="15369" max="15369" width="8.7109375" customWidth="1"/>
    <col min="15370" max="15370" width="10.85546875" customWidth="1"/>
    <col min="15371" max="15371" width="4" customWidth="1"/>
    <col min="15372" max="15372" width="4.140625" customWidth="1"/>
    <col min="15373" max="15373" width="4.42578125" customWidth="1"/>
    <col min="15374" max="15376" width="4.28515625" customWidth="1"/>
    <col min="15377" max="15377" width="8.7109375" customWidth="1"/>
    <col min="15378" max="15379" width="10.7109375" customWidth="1"/>
    <col min="15380" max="15380" width="15.42578125" customWidth="1"/>
    <col min="15381" max="15381" width="10.7109375" customWidth="1"/>
    <col min="15382" max="15382" width="11" customWidth="1"/>
    <col min="15383" max="15383" width="8.7109375" customWidth="1"/>
    <col min="15384" max="15385" width="4.28515625" customWidth="1"/>
    <col min="15386" max="15386" width="4.42578125" customWidth="1"/>
    <col min="15387" max="15387" width="4.28515625" customWidth="1"/>
    <col min="15388" max="15388" width="4" customWidth="1"/>
    <col min="15389" max="15389" width="4.140625" customWidth="1"/>
    <col min="15390" max="15390" width="10.85546875" customWidth="1"/>
    <col min="15391" max="15391" width="8.7109375" customWidth="1"/>
    <col min="15392" max="15393" width="4.28515625" customWidth="1"/>
    <col min="15394" max="15394" width="4.42578125" customWidth="1"/>
    <col min="15395" max="15395" width="4.28515625" customWidth="1"/>
    <col min="15396" max="15396" width="4" customWidth="1"/>
    <col min="15397" max="15397" width="4.140625" customWidth="1"/>
    <col min="15398" max="15398" width="10.85546875" customWidth="1"/>
    <col min="15399" max="15399" width="13" customWidth="1"/>
    <col min="15400" max="15400" width="5.7109375" customWidth="1"/>
    <col min="15617" max="15617" width="13" customWidth="1"/>
    <col min="15618" max="15618" width="10.85546875" customWidth="1"/>
    <col min="15619" max="15619" width="4" customWidth="1"/>
    <col min="15620" max="15620" width="4.140625" customWidth="1"/>
    <col min="15621" max="15621" width="4.42578125" customWidth="1"/>
    <col min="15622" max="15624" width="4.28515625" customWidth="1"/>
    <col min="15625" max="15625" width="8.7109375" customWidth="1"/>
    <col min="15626" max="15626" width="10.85546875" customWidth="1"/>
    <col min="15627" max="15627" width="4" customWidth="1"/>
    <col min="15628" max="15628" width="4.140625" customWidth="1"/>
    <col min="15629" max="15629" width="4.42578125" customWidth="1"/>
    <col min="15630" max="15632" width="4.28515625" customWidth="1"/>
    <col min="15633" max="15633" width="8.7109375" customWidth="1"/>
    <col min="15634" max="15635" width="10.7109375" customWidth="1"/>
    <col min="15636" max="15636" width="15.42578125" customWidth="1"/>
    <col min="15637" max="15637" width="10.7109375" customWidth="1"/>
    <col min="15638" max="15638" width="11" customWidth="1"/>
    <col min="15639" max="15639" width="8.7109375" customWidth="1"/>
    <col min="15640" max="15641" width="4.28515625" customWidth="1"/>
    <col min="15642" max="15642" width="4.42578125" customWidth="1"/>
    <col min="15643" max="15643" width="4.28515625" customWidth="1"/>
    <col min="15644" max="15644" width="4" customWidth="1"/>
    <col min="15645" max="15645" width="4.140625" customWidth="1"/>
    <col min="15646" max="15646" width="10.85546875" customWidth="1"/>
    <col min="15647" max="15647" width="8.7109375" customWidth="1"/>
    <col min="15648" max="15649" width="4.28515625" customWidth="1"/>
    <col min="15650" max="15650" width="4.42578125" customWidth="1"/>
    <col min="15651" max="15651" width="4.28515625" customWidth="1"/>
    <col min="15652" max="15652" width="4" customWidth="1"/>
    <col min="15653" max="15653" width="4.140625" customWidth="1"/>
    <col min="15654" max="15654" width="10.85546875" customWidth="1"/>
    <col min="15655" max="15655" width="13" customWidth="1"/>
    <col min="15656" max="15656" width="5.7109375" customWidth="1"/>
    <col min="15873" max="15873" width="13" customWidth="1"/>
    <col min="15874" max="15874" width="10.85546875" customWidth="1"/>
    <col min="15875" max="15875" width="4" customWidth="1"/>
    <col min="15876" max="15876" width="4.140625" customWidth="1"/>
    <col min="15877" max="15877" width="4.42578125" customWidth="1"/>
    <col min="15878" max="15880" width="4.28515625" customWidth="1"/>
    <col min="15881" max="15881" width="8.7109375" customWidth="1"/>
    <col min="15882" max="15882" width="10.85546875" customWidth="1"/>
    <col min="15883" max="15883" width="4" customWidth="1"/>
    <col min="15884" max="15884" width="4.140625" customWidth="1"/>
    <col min="15885" max="15885" width="4.42578125" customWidth="1"/>
    <col min="15886" max="15888" width="4.28515625" customWidth="1"/>
    <col min="15889" max="15889" width="8.7109375" customWidth="1"/>
    <col min="15890" max="15891" width="10.7109375" customWidth="1"/>
    <col min="15892" max="15892" width="15.42578125" customWidth="1"/>
    <col min="15893" max="15893" width="10.7109375" customWidth="1"/>
    <col min="15894" max="15894" width="11" customWidth="1"/>
    <col min="15895" max="15895" width="8.7109375" customWidth="1"/>
    <col min="15896" max="15897" width="4.28515625" customWidth="1"/>
    <col min="15898" max="15898" width="4.42578125" customWidth="1"/>
    <col min="15899" max="15899" width="4.28515625" customWidth="1"/>
    <col min="15900" max="15900" width="4" customWidth="1"/>
    <col min="15901" max="15901" width="4.140625" customWidth="1"/>
    <col min="15902" max="15902" width="10.85546875" customWidth="1"/>
    <col min="15903" max="15903" width="8.7109375" customWidth="1"/>
    <col min="15904" max="15905" width="4.28515625" customWidth="1"/>
    <col min="15906" max="15906" width="4.42578125" customWidth="1"/>
    <col min="15907" max="15907" width="4.28515625" customWidth="1"/>
    <col min="15908" max="15908" width="4" customWidth="1"/>
    <col min="15909" max="15909" width="4.140625" customWidth="1"/>
    <col min="15910" max="15910" width="10.85546875" customWidth="1"/>
    <col min="15911" max="15911" width="13" customWidth="1"/>
    <col min="15912" max="15912" width="5.7109375" customWidth="1"/>
    <col min="16129" max="16129" width="13" customWidth="1"/>
    <col min="16130" max="16130" width="10.85546875" customWidth="1"/>
    <col min="16131" max="16131" width="4" customWidth="1"/>
    <col min="16132" max="16132" width="4.140625" customWidth="1"/>
    <col min="16133" max="16133" width="4.42578125" customWidth="1"/>
    <col min="16134" max="16136" width="4.28515625" customWidth="1"/>
    <col min="16137" max="16137" width="8.7109375" customWidth="1"/>
    <col min="16138" max="16138" width="10.85546875" customWidth="1"/>
    <col min="16139" max="16139" width="4" customWidth="1"/>
    <col min="16140" max="16140" width="4.140625" customWidth="1"/>
    <col min="16141" max="16141" width="4.42578125" customWidth="1"/>
    <col min="16142" max="16144" width="4.28515625" customWidth="1"/>
    <col min="16145" max="16145" width="8.7109375" customWidth="1"/>
    <col min="16146" max="16147" width="10.7109375" customWidth="1"/>
    <col min="16148" max="16148" width="15.42578125" customWidth="1"/>
    <col min="16149" max="16149" width="10.7109375" customWidth="1"/>
    <col min="16150" max="16150" width="11" customWidth="1"/>
    <col min="16151" max="16151" width="8.7109375" customWidth="1"/>
    <col min="16152" max="16153" width="4.28515625" customWidth="1"/>
    <col min="16154" max="16154" width="4.42578125" customWidth="1"/>
    <col min="16155" max="16155" width="4.28515625" customWidth="1"/>
    <col min="16156" max="16156" width="4" customWidth="1"/>
    <col min="16157" max="16157" width="4.140625" customWidth="1"/>
    <col min="16158" max="16158" width="10.85546875" customWidth="1"/>
    <col min="16159" max="16159" width="8.7109375" customWidth="1"/>
    <col min="16160" max="16161" width="4.28515625" customWidth="1"/>
    <col min="16162" max="16162" width="4.42578125" customWidth="1"/>
    <col min="16163" max="16163" width="4.28515625" customWidth="1"/>
    <col min="16164" max="16164" width="4" customWidth="1"/>
    <col min="16165" max="16165" width="4.140625" customWidth="1"/>
    <col min="16166" max="16166" width="10.85546875" customWidth="1"/>
    <col min="16167" max="16167" width="13" customWidth="1"/>
    <col min="16168" max="16168" width="5.7109375" customWidth="1"/>
  </cols>
  <sheetData>
    <row r="1" spans="1:39" ht="12.75" customHeight="1" x14ac:dyDescent="0.2">
      <c r="A1" s="356" t="s">
        <v>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8"/>
      <c r="T1" s="33"/>
      <c r="U1" s="356" t="s">
        <v>1</v>
      </c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7"/>
      <c r="AJ1" s="357"/>
      <c r="AK1" s="357"/>
      <c r="AL1" s="357"/>
      <c r="AM1" s="358"/>
    </row>
    <row r="2" spans="1:39" ht="12.75" customHeight="1" x14ac:dyDescent="0.2">
      <c r="A2" s="359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60"/>
      <c r="T2" s="34"/>
      <c r="U2" s="359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60"/>
    </row>
    <row r="3" spans="1:39" ht="12.75" customHeight="1" thickBot="1" x14ac:dyDescent="0.25">
      <c r="A3" s="359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60"/>
      <c r="T3" s="34"/>
      <c r="U3" s="47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48"/>
    </row>
    <row r="4" spans="1:39" ht="12.75" customHeight="1" x14ac:dyDescent="0.2">
      <c r="A4" s="35"/>
      <c r="C4" s="361" t="s">
        <v>44</v>
      </c>
      <c r="D4" s="362"/>
      <c r="E4" s="362"/>
      <c r="F4" s="362"/>
      <c r="G4" s="362"/>
      <c r="H4" s="362"/>
      <c r="I4" s="362"/>
      <c r="J4" s="363"/>
      <c r="K4" s="361" t="s">
        <v>46</v>
      </c>
      <c r="L4" s="362"/>
      <c r="M4" s="362"/>
      <c r="N4" s="362"/>
      <c r="O4" s="362"/>
      <c r="P4" s="362"/>
      <c r="Q4" s="362"/>
      <c r="R4" s="363"/>
      <c r="S4" s="36"/>
      <c r="U4" s="37"/>
      <c r="V4" s="361" t="s">
        <v>45</v>
      </c>
      <c r="W4" s="362"/>
      <c r="X4" s="362"/>
      <c r="Y4" s="362"/>
      <c r="Z4" s="362"/>
      <c r="AA4" s="362"/>
      <c r="AB4" s="362"/>
      <c r="AC4" s="363"/>
      <c r="AD4" s="361" t="s">
        <v>46</v>
      </c>
      <c r="AE4" s="362"/>
      <c r="AF4" s="362"/>
      <c r="AG4" s="362"/>
      <c r="AH4" s="362"/>
      <c r="AI4" s="362"/>
      <c r="AJ4" s="362"/>
      <c r="AK4" s="363"/>
      <c r="AM4" s="36"/>
    </row>
    <row r="5" spans="1:39" ht="12.75" customHeight="1" thickBot="1" x14ac:dyDescent="0.25">
      <c r="A5" s="37"/>
      <c r="C5" s="347"/>
      <c r="D5" s="364"/>
      <c r="E5" s="364"/>
      <c r="F5" s="364"/>
      <c r="G5" s="364"/>
      <c r="H5" s="364"/>
      <c r="I5" s="364"/>
      <c r="J5" s="348"/>
      <c r="K5" s="347"/>
      <c r="L5" s="364"/>
      <c r="M5" s="364"/>
      <c r="N5" s="364"/>
      <c r="O5" s="364"/>
      <c r="P5" s="364"/>
      <c r="Q5" s="364"/>
      <c r="R5" s="348"/>
      <c r="S5" s="36"/>
      <c r="U5" s="37"/>
      <c r="V5" s="347"/>
      <c r="W5" s="364"/>
      <c r="X5" s="364"/>
      <c r="Y5" s="364"/>
      <c r="Z5" s="364"/>
      <c r="AA5" s="364"/>
      <c r="AB5" s="364"/>
      <c r="AC5" s="348"/>
      <c r="AD5" s="347"/>
      <c r="AE5" s="364"/>
      <c r="AF5" s="364"/>
      <c r="AG5" s="364"/>
      <c r="AH5" s="364"/>
      <c r="AI5" s="364"/>
      <c r="AJ5" s="364"/>
      <c r="AK5" s="348"/>
      <c r="AM5" s="36"/>
    </row>
    <row r="6" spans="1:39" ht="12.75" customHeight="1" thickBot="1" x14ac:dyDescent="0.25">
      <c r="A6" s="40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9"/>
      <c r="U6" s="40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9"/>
    </row>
    <row r="7" spans="1:39" ht="12.75" customHeight="1" x14ac:dyDescent="0.2">
      <c r="A7" s="318" t="s">
        <v>0</v>
      </c>
      <c r="B7" s="327" t="s">
        <v>43</v>
      </c>
      <c r="C7" s="365"/>
      <c r="D7" s="365"/>
      <c r="E7" s="365"/>
      <c r="F7" s="365"/>
      <c r="G7" s="365"/>
      <c r="H7" s="365"/>
      <c r="I7" s="328"/>
      <c r="J7" s="327" t="s">
        <v>38</v>
      </c>
      <c r="K7" s="365"/>
      <c r="L7" s="365"/>
      <c r="M7" s="365"/>
      <c r="N7" s="365"/>
      <c r="O7" s="365"/>
      <c r="P7" s="365"/>
      <c r="Q7" s="328"/>
      <c r="R7" s="327" t="s">
        <v>16</v>
      </c>
      <c r="S7" s="328"/>
      <c r="T7" s="342"/>
      <c r="U7" s="327" t="s">
        <v>16</v>
      </c>
      <c r="V7" s="328"/>
      <c r="W7" s="327" t="s">
        <v>38</v>
      </c>
      <c r="X7" s="365"/>
      <c r="Y7" s="365"/>
      <c r="Z7" s="365"/>
      <c r="AA7" s="365"/>
      <c r="AB7" s="365"/>
      <c r="AC7" s="365"/>
      <c r="AD7" s="328"/>
      <c r="AE7" s="327" t="s">
        <v>43</v>
      </c>
      <c r="AF7" s="365"/>
      <c r="AG7" s="365"/>
      <c r="AH7" s="365"/>
      <c r="AI7" s="365"/>
      <c r="AJ7" s="365"/>
      <c r="AK7" s="365"/>
      <c r="AL7" s="328"/>
      <c r="AM7" s="344" t="s">
        <v>0</v>
      </c>
    </row>
    <row r="8" spans="1:39" ht="12.75" customHeight="1" thickBot="1" x14ac:dyDescent="0.25">
      <c r="A8" s="319"/>
      <c r="B8" s="366"/>
      <c r="C8" s="367"/>
      <c r="D8" s="367"/>
      <c r="E8" s="367"/>
      <c r="F8" s="367"/>
      <c r="G8" s="367"/>
      <c r="H8" s="367"/>
      <c r="I8" s="368"/>
      <c r="J8" s="366"/>
      <c r="K8" s="367"/>
      <c r="L8" s="367"/>
      <c r="M8" s="367"/>
      <c r="N8" s="367"/>
      <c r="O8" s="367"/>
      <c r="P8" s="367"/>
      <c r="Q8" s="368"/>
      <c r="R8" s="366" t="s">
        <v>3</v>
      </c>
      <c r="S8" s="368"/>
      <c r="T8" s="342"/>
      <c r="U8" s="366" t="s">
        <v>3</v>
      </c>
      <c r="V8" s="368"/>
      <c r="W8" s="366"/>
      <c r="X8" s="367"/>
      <c r="Y8" s="367"/>
      <c r="Z8" s="367"/>
      <c r="AA8" s="367"/>
      <c r="AB8" s="367"/>
      <c r="AC8" s="367"/>
      <c r="AD8" s="368"/>
      <c r="AE8" s="366"/>
      <c r="AF8" s="367"/>
      <c r="AG8" s="367"/>
      <c r="AH8" s="367"/>
      <c r="AI8" s="367"/>
      <c r="AJ8" s="367"/>
      <c r="AK8" s="367"/>
      <c r="AL8" s="368"/>
      <c r="AM8" s="345"/>
    </row>
    <row r="9" spans="1:39" ht="12.75" customHeight="1" x14ac:dyDescent="0.2">
      <c r="A9" s="319"/>
      <c r="B9" s="341" t="s">
        <v>6</v>
      </c>
      <c r="C9" s="332" t="s">
        <v>7</v>
      </c>
      <c r="D9" s="335" t="s">
        <v>8</v>
      </c>
      <c r="E9" s="332" t="s">
        <v>6</v>
      </c>
      <c r="F9" s="335" t="s">
        <v>9</v>
      </c>
      <c r="G9" s="332" t="s">
        <v>10</v>
      </c>
      <c r="H9" s="335" t="s">
        <v>11</v>
      </c>
      <c r="I9" s="338" t="s">
        <v>12</v>
      </c>
      <c r="J9" s="341" t="s">
        <v>6</v>
      </c>
      <c r="K9" s="332" t="s">
        <v>7</v>
      </c>
      <c r="L9" s="335" t="s">
        <v>8</v>
      </c>
      <c r="M9" s="332" t="s">
        <v>6</v>
      </c>
      <c r="N9" s="335" t="s">
        <v>9</v>
      </c>
      <c r="O9" s="332" t="s">
        <v>10</v>
      </c>
      <c r="P9" s="335" t="s">
        <v>11</v>
      </c>
      <c r="Q9" s="338" t="s">
        <v>12</v>
      </c>
      <c r="R9" s="369" t="s">
        <v>42</v>
      </c>
      <c r="S9" s="338" t="s">
        <v>13</v>
      </c>
      <c r="T9" s="342"/>
      <c r="U9" s="341" t="s">
        <v>13</v>
      </c>
      <c r="V9" s="369" t="s">
        <v>42</v>
      </c>
      <c r="W9" s="341" t="s">
        <v>12</v>
      </c>
      <c r="X9" s="349" t="s">
        <v>10</v>
      </c>
      <c r="Y9" s="335" t="s">
        <v>11</v>
      </c>
      <c r="Z9" s="349" t="s">
        <v>6</v>
      </c>
      <c r="AA9" s="335" t="s">
        <v>9</v>
      </c>
      <c r="AB9" s="349" t="s">
        <v>7</v>
      </c>
      <c r="AC9" s="335" t="s">
        <v>8</v>
      </c>
      <c r="AD9" s="341" t="s">
        <v>6</v>
      </c>
      <c r="AE9" s="341" t="s">
        <v>12</v>
      </c>
      <c r="AF9" s="349" t="s">
        <v>10</v>
      </c>
      <c r="AG9" s="335" t="s">
        <v>11</v>
      </c>
      <c r="AH9" s="349" t="s">
        <v>6</v>
      </c>
      <c r="AI9" s="335" t="s">
        <v>9</v>
      </c>
      <c r="AJ9" s="349" t="s">
        <v>7</v>
      </c>
      <c r="AK9" s="335" t="s">
        <v>8</v>
      </c>
      <c r="AL9" s="341" t="s">
        <v>6</v>
      </c>
      <c r="AM9" s="345"/>
    </row>
    <row r="10" spans="1:39" ht="12.75" customHeight="1" x14ac:dyDescent="0.2">
      <c r="A10" s="319"/>
      <c r="B10" s="342"/>
      <c r="C10" s="333"/>
      <c r="D10" s="336"/>
      <c r="E10" s="333"/>
      <c r="F10" s="336"/>
      <c r="G10" s="333"/>
      <c r="H10" s="336"/>
      <c r="I10" s="339"/>
      <c r="J10" s="342"/>
      <c r="K10" s="333"/>
      <c r="L10" s="336"/>
      <c r="M10" s="333"/>
      <c r="N10" s="336"/>
      <c r="O10" s="333"/>
      <c r="P10" s="336"/>
      <c r="Q10" s="339"/>
      <c r="R10" s="370"/>
      <c r="S10" s="339"/>
      <c r="T10" s="342"/>
      <c r="U10" s="342"/>
      <c r="V10" s="370"/>
      <c r="W10" s="342"/>
      <c r="X10" s="350"/>
      <c r="Y10" s="336"/>
      <c r="Z10" s="350"/>
      <c r="AA10" s="336"/>
      <c r="AB10" s="350"/>
      <c r="AC10" s="336"/>
      <c r="AD10" s="342"/>
      <c r="AE10" s="342"/>
      <c r="AF10" s="350"/>
      <c r="AG10" s="336"/>
      <c r="AH10" s="350"/>
      <c r="AI10" s="336"/>
      <c r="AJ10" s="350"/>
      <c r="AK10" s="336"/>
      <c r="AL10" s="342"/>
      <c r="AM10" s="345"/>
    </row>
    <row r="11" spans="1:39" ht="12.75" customHeight="1" x14ac:dyDescent="0.2">
      <c r="A11" s="319"/>
      <c r="B11" s="342"/>
      <c r="C11" s="333"/>
      <c r="D11" s="336"/>
      <c r="E11" s="333"/>
      <c r="F11" s="336"/>
      <c r="G11" s="333"/>
      <c r="H11" s="336"/>
      <c r="I11" s="339"/>
      <c r="J11" s="342"/>
      <c r="K11" s="333"/>
      <c r="L11" s="336"/>
      <c r="M11" s="333"/>
      <c r="N11" s="336"/>
      <c r="O11" s="333"/>
      <c r="P11" s="336"/>
      <c r="Q11" s="339"/>
      <c r="R11" s="370"/>
      <c r="S11" s="339"/>
      <c r="T11" s="342"/>
      <c r="U11" s="342"/>
      <c r="V11" s="370"/>
      <c r="W11" s="342"/>
      <c r="X11" s="350"/>
      <c r="Y11" s="336"/>
      <c r="Z11" s="350"/>
      <c r="AA11" s="336"/>
      <c r="AB11" s="350"/>
      <c r="AC11" s="336"/>
      <c r="AD11" s="342"/>
      <c r="AE11" s="342"/>
      <c r="AF11" s="350"/>
      <c r="AG11" s="336"/>
      <c r="AH11" s="350"/>
      <c r="AI11" s="336"/>
      <c r="AJ11" s="350"/>
      <c r="AK11" s="336"/>
      <c r="AL11" s="342"/>
      <c r="AM11" s="345"/>
    </row>
    <row r="12" spans="1:39" ht="12.75" customHeight="1" x14ac:dyDescent="0.2">
      <c r="A12" s="319"/>
      <c r="B12" s="342"/>
      <c r="C12" s="333"/>
      <c r="D12" s="336"/>
      <c r="E12" s="333"/>
      <c r="F12" s="336"/>
      <c r="G12" s="333"/>
      <c r="H12" s="336"/>
      <c r="I12" s="339"/>
      <c r="J12" s="342"/>
      <c r="K12" s="333"/>
      <c r="L12" s="336"/>
      <c r="M12" s="333"/>
      <c r="N12" s="336"/>
      <c r="O12" s="333"/>
      <c r="P12" s="336"/>
      <c r="Q12" s="339"/>
      <c r="R12" s="370"/>
      <c r="S12" s="339"/>
      <c r="T12" s="342"/>
      <c r="U12" s="342"/>
      <c r="V12" s="370"/>
      <c r="W12" s="342"/>
      <c r="X12" s="350"/>
      <c r="Y12" s="336"/>
      <c r="Z12" s="350"/>
      <c r="AA12" s="336"/>
      <c r="AB12" s="350"/>
      <c r="AC12" s="336"/>
      <c r="AD12" s="342"/>
      <c r="AE12" s="342"/>
      <c r="AF12" s="350"/>
      <c r="AG12" s="336"/>
      <c r="AH12" s="350"/>
      <c r="AI12" s="336"/>
      <c r="AJ12" s="350"/>
      <c r="AK12" s="336"/>
      <c r="AL12" s="342"/>
      <c r="AM12" s="345"/>
    </row>
    <row r="13" spans="1:39" ht="12.75" customHeight="1" x14ac:dyDescent="0.2">
      <c r="A13" s="319"/>
      <c r="B13" s="342"/>
      <c r="C13" s="333"/>
      <c r="D13" s="336"/>
      <c r="E13" s="333"/>
      <c r="F13" s="336"/>
      <c r="G13" s="333"/>
      <c r="H13" s="336"/>
      <c r="I13" s="339"/>
      <c r="J13" s="342"/>
      <c r="K13" s="333"/>
      <c r="L13" s="336"/>
      <c r="M13" s="333"/>
      <c r="N13" s="336"/>
      <c r="O13" s="333"/>
      <c r="P13" s="336"/>
      <c r="Q13" s="339"/>
      <c r="R13" s="370"/>
      <c r="S13" s="339"/>
      <c r="T13" s="342"/>
      <c r="U13" s="342"/>
      <c r="V13" s="370"/>
      <c r="W13" s="342"/>
      <c r="X13" s="350"/>
      <c r="Y13" s="336"/>
      <c r="Z13" s="350"/>
      <c r="AA13" s="336"/>
      <c r="AB13" s="350"/>
      <c r="AC13" s="336"/>
      <c r="AD13" s="342"/>
      <c r="AE13" s="342"/>
      <c r="AF13" s="350"/>
      <c r="AG13" s="336"/>
      <c r="AH13" s="350"/>
      <c r="AI13" s="336"/>
      <c r="AJ13" s="350"/>
      <c r="AK13" s="336"/>
      <c r="AL13" s="342"/>
      <c r="AM13" s="345"/>
    </row>
    <row r="14" spans="1:39" ht="12.75" customHeight="1" x14ac:dyDescent="0.2">
      <c r="A14" s="319"/>
      <c r="B14" s="342"/>
      <c r="C14" s="333"/>
      <c r="D14" s="336"/>
      <c r="E14" s="333"/>
      <c r="F14" s="336"/>
      <c r="G14" s="333"/>
      <c r="H14" s="336"/>
      <c r="I14" s="339"/>
      <c r="J14" s="342"/>
      <c r="K14" s="333"/>
      <c r="L14" s="336"/>
      <c r="M14" s="333"/>
      <c r="N14" s="336"/>
      <c r="O14" s="333"/>
      <c r="P14" s="336"/>
      <c r="Q14" s="339"/>
      <c r="R14" s="370"/>
      <c r="S14" s="339"/>
      <c r="T14" s="342"/>
      <c r="U14" s="342"/>
      <c r="V14" s="370"/>
      <c r="W14" s="342"/>
      <c r="X14" s="350"/>
      <c r="Y14" s="336"/>
      <c r="Z14" s="350"/>
      <c r="AA14" s="336"/>
      <c r="AB14" s="350"/>
      <c r="AC14" s="336"/>
      <c r="AD14" s="342"/>
      <c r="AE14" s="342"/>
      <c r="AF14" s="350"/>
      <c r="AG14" s="336"/>
      <c r="AH14" s="350"/>
      <c r="AI14" s="336"/>
      <c r="AJ14" s="350"/>
      <c r="AK14" s="336"/>
      <c r="AL14" s="342"/>
      <c r="AM14" s="345"/>
    </row>
    <row r="15" spans="1:39" ht="12.75" customHeight="1" x14ac:dyDescent="0.2">
      <c r="A15" s="319"/>
      <c r="B15" s="342"/>
      <c r="C15" s="333"/>
      <c r="D15" s="336"/>
      <c r="E15" s="333"/>
      <c r="F15" s="336"/>
      <c r="G15" s="333"/>
      <c r="H15" s="336"/>
      <c r="I15" s="339"/>
      <c r="J15" s="342"/>
      <c r="K15" s="333"/>
      <c r="L15" s="336"/>
      <c r="M15" s="333"/>
      <c r="N15" s="336"/>
      <c r="O15" s="333"/>
      <c r="P15" s="336"/>
      <c r="Q15" s="339"/>
      <c r="R15" s="370"/>
      <c r="S15" s="339"/>
      <c r="T15" s="342"/>
      <c r="U15" s="342"/>
      <c r="V15" s="370"/>
      <c r="W15" s="342"/>
      <c r="X15" s="350"/>
      <c r="Y15" s="336"/>
      <c r="Z15" s="350"/>
      <c r="AA15" s="336"/>
      <c r="AB15" s="350"/>
      <c r="AC15" s="336"/>
      <c r="AD15" s="342"/>
      <c r="AE15" s="342"/>
      <c r="AF15" s="350"/>
      <c r="AG15" s="336"/>
      <c r="AH15" s="350"/>
      <c r="AI15" s="336"/>
      <c r="AJ15" s="350"/>
      <c r="AK15" s="336"/>
      <c r="AL15" s="342"/>
      <c r="AM15" s="345"/>
    </row>
    <row r="16" spans="1:39" ht="12.75" customHeight="1" x14ac:dyDescent="0.2">
      <c r="A16" s="319"/>
      <c r="B16" s="342"/>
      <c r="C16" s="333"/>
      <c r="D16" s="336"/>
      <c r="E16" s="333"/>
      <c r="F16" s="336"/>
      <c r="G16" s="333"/>
      <c r="H16" s="336"/>
      <c r="I16" s="339"/>
      <c r="J16" s="342"/>
      <c r="K16" s="333"/>
      <c r="L16" s="336"/>
      <c r="M16" s="333"/>
      <c r="N16" s="336"/>
      <c r="O16" s="333"/>
      <c r="P16" s="336"/>
      <c r="Q16" s="339"/>
      <c r="R16" s="370"/>
      <c r="S16" s="339"/>
      <c r="T16" s="342"/>
      <c r="U16" s="342"/>
      <c r="V16" s="370"/>
      <c r="W16" s="342"/>
      <c r="X16" s="350"/>
      <c r="Y16" s="336"/>
      <c r="Z16" s="350"/>
      <c r="AA16" s="336"/>
      <c r="AB16" s="350"/>
      <c r="AC16" s="336"/>
      <c r="AD16" s="342"/>
      <c r="AE16" s="342"/>
      <c r="AF16" s="350"/>
      <c r="AG16" s="336"/>
      <c r="AH16" s="350"/>
      <c r="AI16" s="336"/>
      <c r="AJ16" s="350"/>
      <c r="AK16" s="336"/>
      <c r="AL16" s="342"/>
      <c r="AM16" s="345"/>
    </row>
    <row r="17" spans="1:39" ht="12.75" customHeight="1" x14ac:dyDescent="0.2">
      <c r="A17" s="319"/>
      <c r="B17" s="342"/>
      <c r="C17" s="333"/>
      <c r="D17" s="336"/>
      <c r="E17" s="333"/>
      <c r="F17" s="336"/>
      <c r="G17" s="333"/>
      <c r="H17" s="336"/>
      <c r="I17" s="339"/>
      <c r="J17" s="342"/>
      <c r="K17" s="333"/>
      <c r="L17" s="336"/>
      <c r="M17" s="333"/>
      <c r="N17" s="336"/>
      <c r="O17" s="333"/>
      <c r="P17" s="336"/>
      <c r="Q17" s="339"/>
      <c r="R17" s="370"/>
      <c r="S17" s="339"/>
      <c r="T17" s="342"/>
      <c r="U17" s="342"/>
      <c r="V17" s="370"/>
      <c r="W17" s="342"/>
      <c r="X17" s="350"/>
      <c r="Y17" s="336"/>
      <c r="Z17" s="350"/>
      <c r="AA17" s="336"/>
      <c r="AB17" s="350"/>
      <c r="AC17" s="336"/>
      <c r="AD17" s="342"/>
      <c r="AE17" s="342"/>
      <c r="AF17" s="350"/>
      <c r="AG17" s="336"/>
      <c r="AH17" s="350"/>
      <c r="AI17" s="336"/>
      <c r="AJ17" s="350"/>
      <c r="AK17" s="336"/>
      <c r="AL17" s="342"/>
      <c r="AM17" s="345"/>
    </row>
    <row r="18" spans="1:39" ht="12.75" customHeight="1" thickBot="1" x14ac:dyDescent="0.25">
      <c r="A18" s="320"/>
      <c r="B18" s="343"/>
      <c r="C18" s="334"/>
      <c r="D18" s="337"/>
      <c r="E18" s="334"/>
      <c r="F18" s="337"/>
      <c r="G18" s="334"/>
      <c r="H18" s="337"/>
      <c r="I18" s="340"/>
      <c r="J18" s="343"/>
      <c r="K18" s="334"/>
      <c r="L18" s="337"/>
      <c r="M18" s="334"/>
      <c r="N18" s="337"/>
      <c r="O18" s="334"/>
      <c r="P18" s="337"/>
      <c r="Q18" s="340"/>
      <c r="R18" s="371"/>
      <c r="S18" s="340"/>
      <c r="T18" s="342"/>
      <c r="U18" s="343"/>
      <c r="V18" s="371"/>
      <c r="W18" s="343"/>
      <c r="X18" s="351"/>
      <c r="Y18" s="337"/>
      <c r="Z18" s="351"/>
      <c r="AA18" s="337"/>
      <c r="AB18" s="351"/>
      <c r="AC18" s="337"/>
      <c r="AD18" s="343"/>
      <c r="AE18" s="343"/>
      <c r="AF18" s="351"/>
      <c r="AG18" s="337"/>
      <c r="AH18" s="351"/>
      <c r="AI18" s="337"/>
      <c r="AJ18" s="351"/>
      <c r="AK18" s="337"/>
      <c r="AL18" s="343"/>
      <c r="AM18" s="346"/>
    </row>
    <row r="19" spans="1:39" ht="12.75" customHeight="1" x14ac:dyDescent="0.2">
      <c r="A19" s="16"/>
      <c r="B19" s="17"/>
      <c r="C19" s="352"/>
      <c r="D19" s="353"/>
      <c r="E19" s="352"/>
      <c r="F19" s="353"/>
      <c r="G19" s="352"/>
      <c r="H19" s="353"/>
      <c r="I19" s="18"/>
      <c r="J19" s="17"/>
      <c r="K19" s="352"/>
      <c r="L19" s="353"/>
      <c r="M19" s="352"/>
      <c r="N19" s="353"/>
      <c r="O19" s="352"/>
      <c r="P19" s="353"/>
      <c r="Q19" s="18"/>
      <c r="R19" s="19"/>
      <c r="S19" s="6">
        <v>33925</v>
      </c>
      <c r="T19" s="31"/>
      <c r="U19" s="41">
        <v>33712.25</v>
      </c>
      <c r="V19" s="45"/>
      <c r="W19" s="46">
        <v>24</v>
      </c>
      <c r="X19" s="372">
        <v>4.2999999999999997E-2</v>
      </c>
      <c r="Y19" s="373"/>
      <c r="Z19" s="374">
        <f>W19*X19</f>
        <v>1.032</v>
      </c>
      <c r="AA19" s="375"/>
      <c r="AB19" s="372"/>
      <c r="AC19" s="373"/>
      <c r="AD19" s="45"/>
      <c r="AE19" s="46">
        <v>24</v>
      </c>
      <c r="AF19" s="372">
        <v>4.2999999999999997E-2</v>
      </c>
      <c r="AG19" s="373"/>
      <c r="AH19" s="374">
        <f>AE19*AF19</f>
        <v>1.032</v>
      </c>
      <c r="AI19" s="375"/>
      <c r="AJ19" s="372"/>
      <c r="AK19" s="373"/>
      <c r="AL19" s="45"/>
      <c r="AM19" s="49" t="s">
        <v>17</v>
      </c>
    </row>
    <row r="20" spans="1:39" ht="12.75" customHeight="1" x14ac:dyDescent="0.2">
      <c r="A20" s="22"/>
      <c r="B20" s="23"/>
      <c r="C20" s="354"/>
      <c r="D20" s="355"/>
      <c r="E20" s="354"/>
      <c r="F20" s="355"/>
      <c r="G20" s="354"/>
      <c r="H20" s="355"/>
      <c r="I20" s="23"/>
      <c r="J20" s="23"/>
      <c r="K20" s="354"/>
      <c r="L20" s="355"/>
      <c r="M20" s="354"/>
      <c r="N20" s="355"/>
      <c r="O20" s="354"/>
      <c r="P20" s="355"/>
      <c r="Q20" s="23"/>
      <c r="R20" s="24"/>
      <c r="S20" s="6">
        <v>33950</v>
      </c>
      <c r="T20" s="31"/>
      <c r="U20" s="42">
        <v>33725</v>
      </c>
      <c r="V20" s="4"/>
      <c r="W20" s="10">
        <v>24</v>
      </c>
      <c r="X20" s="376">
        <v>4.2999999999999997E-2</v>
      </c>
      <c r="Y20" s="377"/>
      <c r="Z20" s="378">
        <f>W20*X20</f>
        <v>1.032</v>
      </c>
      <c r="AA20" s="379"/>
      <c r="AB20" s="376"/>
      <c r="AC20" s="377"/>
      <c r="AD20" s="4"/>
      <c r="AE20" s="10">
        <v>24</v>
      </c>
      <c r="AF20" s="376">
        <v>4.2999999999999997E-2</v>
      </c>
      <c r="AG20" s="377"/>
      <c r="AH20" s="378">
        <f>AE20*AF20</f>
        <v>1.032</v>
      </c>
      <c r="AI20" s="379"/>
      <c r="AJ20" s="376"/>
      <c r="AK20" s="377"/>
      <c r="AL20" s="4"/>
      <c r="AM20" s="25"/>
    </row>
    <row r="21" spans="1:39" ht="12.75" customHeight="1" x14ac:dyDescent="0.2">
      <c r="A21" s="22"/>
      <c r="B21" s="23"/>
      <c r="C21" s="354"/>
      <c r="D21" s="355"/>
      <c r="E21" s="354"/>
      <c r="F21" s="355"/>
      <c r="G21" s="354"/>
      <c r="H21" s="355"/>
      <c r="I21" s="23"/>
      <c r="J21" s="23"/>
      <c r="K21" s="354"/>
      <c r="L21" s="355"/>
      <c r="M21" s="354"/>
      <c r="N21" s="355"/>
      <c r="O21" s="354"/>
      <c r="P21" s="355"/>
      <c r="Q21" s="23"/>
      <c r="R21" s="24"/>
      <c r="S21" s="6">
        <v>33975</v>
      </c>
      <c r="T21" s="31"/>
      <c r="U21" s="42">
        <v>33750</v>
      </c>
      <c r="V21" s="4"/>
      <c r="W21" s="10">
        <v>24</v>
      </c>
      <c r="X21" s="376">
        <v>4.2999999999999997E-2</v>
      </c>
      <c r="Y21" s="377"/>
      <c r="Z21" s="378">
        <f t="shared" ref="Z21:Z74" si="0">W21*X21</f>
        <v>1.032</v>
      </c>
      <c r="AA21" s="379"/>
      <c r="AB21" s="376"/>
      <c r="AC21" s="377"/>
      <c r="AD21" s="4"/>
      <c r="AE21" s="10">
        <v>24</v>
      </c>
      <c r="AF21" s="376">
        <v>4.2999999999999997E-2</v>
      </c>
      <c r="AG21" s="377"/>
      <c r="AH21" s="378">
        <f t="shared" ref="AH21:AH58" si="1">AE21*AF21</f>
        <v>1.032</v>
      </c>
      <c r="AI21" s="379"/>
      <c r="AJ21" s="376"/>
      <c r="AK21" s="377"/>
      <c r="AL21" s="4"/>
      <c r="AM21" s="25"/>
    </row>
    <row r="22" spans="1:39" ht="12.75" customHeight="1" x14ac:dyDescent="0.2">
      <c r="A22" s="26"/>
      <c r="B22" s="4"/>
      <c r="C22" s="354"/>
      <c r="D22" s="355"/>
      <c r="E22" s="354"/>
      <c r="F22" s="355"/>
      <c r="G22" s="354"/>
      <c r="H22" s="355"/>
      <c r="I22" s="4"/>
      <c r="J22" s="4"/>
      <c r="K22" s="354"/>
      <c r="L22" s="355"/>
      <c r="M22" s="354"/>
      <c r="N22" s="355"/>
      <c r="O22" s="354"/>
      <c r="P22" s="355"/>
      <c r="Q22" s="4"/>
      <c r="R22" s="8"/>
      <c r="S22" s="6">
        <v>34000</v>
      </c>
      <c r="T22" s="32"/>
      <c r="U22" s="42">
        <v>33775</v>
      </c>
      <c r="V22" s="4"/>
      <c r="W22" s="10">
        <v>24</v>
      </c>
      <c r="X22" s="376">
        <v>4.2999999999999997E-2</v>
      </c>
      <c r="Y22" s="377"/>
      <c r="Z22" s="378">
        <f t="shared" si="0"/>
        <v>1.032</v>
      </c>
      <c r="AA22" s="379"/>
      <c r="AB22" s="376"/>
      <c r="AC22" s="377"/>
      <c r="AD22" s="4"/>
      <c r="AE22" s="10">
        <v>24</v>
      </c>
      <c r="AF22" s="376">
        <v>4.2999999999999997E-2</v>
      </c>
      <c r="AG22" s="377"/>
      <c r="AH22" s="378">
        <f t="shared" si="1"/>
        <v>1.032</v>
      </c>
      <c r="AI22" s="379"/>
      <c r="AJ22" s="376"/>
      <c r="AK22" s="377"/>
      <c r="AL22" s="4"/>
      <c r="AM22" s="27"/>
    </row>
    <row r="23" spans="1:39" ht="12.75" customHeight="1" x14ac:dyDescent="0.2">
      <c r="A23" s="26"/>
      <c r="B23" s="4"/>
      <c r="C23" s="354"/>
      <c r="D23" s="355"/>
      <c r="E23" s="354"/>
      <c r="F23" s="355"/>
      <c r="G23" s="354"/>
      <c r="H23" s="355"/>
      <c r="I23" s="4"/>
      <c r="J23" s="4"/>
      <c r="K23" s="354"/>
      <c r="L23" s="355"/>
      <c r="M23" s="354"/>
      <c r="N23" s="355"/>
      <c r="O23" s="354"/>
      <c r="P23" s="355"/>
      <c r="Q23" s="4"/>
      <c r="R23" s="8"/>
      <c r="S23" s="6">
        <v>34025</v>
      </c>
      <c r="T23" s="32"/>
      <c r="U23" s="42">
        <v>33800</v>
      </c>
      <c r="V23" s="4"/>
      <c r="W23" s="10">
        <v>24</v>
      </c>
      <c r="X23" s="376">
        <v>4.2999999999999997E-2</v>
      </c>
      <c r="Y23" s="377"/>
      <c r="Z23" s="378">
        <f t="shared" si="0"/>
        <v>1.032</v>
      </c>
      <c r="AA23" s="379"/>
      <c r="AB23" s="376"/>
      <c r="AC23" s="377"/>
      <c r="AD23" s="4"/>
      <c r="AE23" s="10">
        <v>24</v>
      </c>
      <c r="AF23" s="376">
        <v>4.2999999999999997E-2</v>
      </c>
      <c r="AG23" s="377"/>
      <c r="AH23" s="378">
        <f t="shared" si="1"/>
        <v>1.032</v>
      </c>
      <c r="AI23" s="379"/>
      <c r="AJ23" s="376"/>
      <c r="AK23" s="377"/>
      <c r="AL23" s="4"/>
      <c r="AM23" s="27"/>
    </row>
    <row r="24" spans="1:39" ht="12.75" customHeight="1" x14ac:dyDescent="0.2">
      <c r="A24" s="26"/>
      <c r="B24" s="4"/>
      <c r="C24" s="354"/>
      <c r="D24" s="355"/>
      <c r="E24" s="354"/>
      <c r="F24" s="355"/>
      <c r="G24" s="354"/>
      <c r="H24" s="355"/>
      <c r="I24" s="4"/>
      <c r="J24" s="4"/>
      <c r="K24" s="354"/>
      <c r="L24" s="355"/>
      <c r="M24" s="354"/>
      <c r="N24" s="355"/>
      <c r="O24" s="354"/>
      <c r="P24" s="355"/>
      <c r="Q24" s="4"/>
      <c r="R24" s="8"/>
      <c r="S24" s="14">
        <v>34050</v>
      </c>
      <c r="T24" s="32"/>
      <c r="U24" s="43">
        <v>33825</v>
      </c>
      <c r="V24" s="4"/>
      <c r="W24" s="10">
        <v>24</v>
      </c>
      <c r="X24" s="376">
        <v>4.2999999999999997E-2</v>
      </c>
      <c r="Y24" s="377"/>
      <c r="Z24" s="378">
        <f t="shared" si="0"/>
        <v>1.032</v>
      </c>
      <c r="AA24" s="379"/>
      <c r="AB24" s="376"/>
      <c r="AC24" s="377"/>
      <c r="AD24" s="4"/>
      <c r="AE24" s="10">
        <v>24</v>
      </c>
      <c r="AF24" s="376">
        <v>4.2999999999999997E-2</v>
      </c>
      <c r="AG24" s="377"/>
      <c r="AH24" s="378">
        <f t="shared" si="1"/>
        <v>1.032</v>
      </c>
      <c r="AI24" s="379"/>
      <c r="AJ24" s="376"/>
      <c r="AK24" s="377"/>
      <c r="AL24" s="4"/>
      <c r="AM24" s="27"/>
    </row>
    <row r="25" spans="1:39" ht="12.75" customHeight="1" x14ac:dyDescent="0.2">
      <c r="A25" s="26"/>
      <c r="B25" s="4"/>
      <c r="C25" s="354"/>
      <c r="D25" s="355"/>
      <c r="E25" s="354"/>
      <c r="F25" s="355"/>
      <c r="G25" s="354"/>
      <c r="H25" s="355"/>
      <c r="I25" s="4"/>
      <c r="J25" s="4"/>
      <c r="K25" s="354"/>
      <c r="L25" s="355"/>
      <c r="M25" s="354"/>
      <c r="N25" s="355"/>
      <c r="O25" s="354"/>
      <c r="P25" s="355"/>
      <c r="Q25" s="4"/>
      <c r="R25" s="8"/>
      <c r="S25" s="14">
        <v>34075</v>
      </c>
      <c r="T25" s="32"/>
      <c r="U25" s="43">
        <v>33850</v>
      </c>
      <c r="V25" s="4"/>
      <c r="W25" s="10">
        <v>24</v>
      </c>
      <c r="X25" s="376">
        <v>4.2999999999999997E-2</v>
      </c>
      <c r="Y25" s="377"/>
      <c r="Z25" s="378">
        <f t="shared" si="0"/>
        <v>1.032</v>
      </c>
      <c r="AA25" s="379"/>
      <c r="AB25" s="376"/>
      <c r="AC25" s="377"/>
      <c r="AD25" s="4"/>
      <c r="AE25" s="10">
        <v>24</v>
      </c>
      <c r="AF25" s="376">
        <v>4.2999999999999997E-2</v>
      </c>
      <c r="AG25" s="377"/>
      <c r="AH25" s="378">
        <f t="shared" si="1"/>
        <v>1.032</v>
      </c>
      <c r="AI25" s="379"/>
      <c r="AJ25" s="376"/>
      <c r="AK25" s="377"/>
      <c r="AL25" s="4"/>
      <c r="AM25" s="27"/>
    </row>
    <row r="26" spans="1:39" ht="12.75" customHeight="1" x14ac:dyDescent="0.2">
      <c r="A26" s="26"/>
      <c r="B26" s="4"/>
      <c r="C26" s="354"/>
      <c r="D26" s="355"/>
      <c r="E26" s="354"/>
      <c r="F26" s="355"/>
      <c r="G26" s="354"/>
      <c r="H26" s="355"/>
      <c r="I26" s="4"/>
      <c r="J26" s="4"/>
      <c r="K26" s="354"/>
      <c r="L26" s="355"/>
      <c r="M26" s="354"/>
      <c r="N26" s="355"/>
      <c r="O26" s="354"/>
      <c r="P26" s="355"/>
      <c r="Q26" s="4"/>
      <c r="R26" s="8"/>
      <c r="S26" s="14">
        <v>34100</v>
      </c>
      <c r="T26" s="32"/>
      <c r="U26" s="43">
        <v>33875</v>
      </c>
      <c r="V26" s="4"/>
      <c r="W26" s="10">
        <v>24</v>
      </c>
      <c r="X26" s="376">
        <v>4.2999999999999997E-2</v>
      </c>
      <c r="Y26" s="377"/>
      <c r="Z26" s="378">
        <f t="shared" si="0"/>
        <v>1.032</v>
      </c>
      <c r="AA26" s="379"/>
      <c r="AB26" s="376"/>
      <c r="AC26" s="377"/>
      <c r="AD26" s="4"/>
      <c r="AE26" s="10">
        <v>24</v>
      </c>
      <c r="AF26" s="376">
        <v>4.2999999999999997E-2</v>
      </c>
      <c r="AG26" s="377"/>
      <c r="AH26" s="378">
        <f t="shared" si="1"/>
        <v>1.032</v>
      </c>
      <c r="AI26" s="379"/>
      <c r="AJ26" s="376"/>
      <c r="AK26" s="377"/>
      <c r="AL26" s="4"/>
      <c r="AM26" s="27"/>
    </row>
    <row r="27" spans="1:39" ht="12.75" customHeight="1" x14ac:dyDescent="0.2">
      <c r="A27" s="26"/>
      <c r="B27" s="4"/>
      <c r="C27" s="354"/>
      <c r="D27" s="355"/>
      <c r="E27" s="354"/>
      <c r="F27" s="355"/>
      <c r="G27" s="354"/>
      <c r="H27" s="355"/>
      <c r="I27" s="4"/>
      <c r="J27" s="4"/>
      <c r="K27" s="354"/>
      <c r="L27" s="355"/>
      <c r="M27" s="354"/>
      <c r="N27" s="355"/>
      <c r="O27" s="354"/>
      <c r="P27" s="355"/>
      <c r="Q27" s="4"/>
      <c r="R27" s="8"/>
      <c r="S27" s="14">
        <v>34125</v>
      </c>
      <c r="T27" s="32"/>
      <c r="U27" s="43">
        <v>33900</v>
      </c>
      <c r="V27" s="4"/>
      <c r="W27" s="10">
        <v>24</v>
      </c>
      <c r="X27" s="376">
        <v>4.2999999999999997E-2</v>
      </c>
      <c r="Y27" s="377"/>
      <c r="Z27" s="378">
        <f t="shared" si="0"/>
        <v>1.032</v>
      </c>
      <c r="AA27" s="379"/>
      <c r="AB27" s="376"/>
      <c r="AC27" s="377"/>
      <c r="AD27" s="4"/>
      <c r="AE27" s="10">
        <v>24</v>
      </c>
      <c r="AF27" s="376">
        <v>4.2999999999999997E-2</v>
      </c>
      <c r="AG27" s="377"/>
      <c r="AH27" s="378">
        <f t="shared" si="1"/>
        <v>1.032</v>
      </c>
      <c r="AI27" s="379"/>
      <c r="AJ27" s="376"/>
      <c r="AK27" s="377"/>
      <c r="AL27" s="4"/>
      <c r="AM27" s="27"/>
    </row>
    <row r="28" spans="1:39" ht="12.75" customHeight="1" x14ac:dyDescent="0.2">
      <c r="A28" s="26"/>
      <c r="B28" s="4"/>
      <c r="C28" s="354"/>
      <c r="D28" s="355"/>
      <c r="E28" s="354"/>
      <c r="F28" s="355"/>
      <c r="G28" s="354"/>
      <c r="H28" s="355"/>
      <c r="I28" s="4"/>
      <c r="J28" s="4"/>
      <c r="K28" s="354"/>
      <c r="L28" s="355"/>
      <c r="M28" s="354"/>
      <c r="N28" s="355"/>
      <c r="O28" s="354"/>
      <c r="P28" s="355"/>
      <c r="Q28" s="4"/>
      <c r="R28" s="8"/>
      <c r="S28" s="6">
        <v>34150</v>
      </c>
      <c r="T28" s="32"/>
      <c r="U28" s="42">
        <v>33925</v>
      </c>
      <c r="V28" s="4"/>
      <c r="W28" s="10">
        <v>24</v>
      </c>
      <c r="X28" s="376">
        <v>4.2999999999999997E-2</v>
      </c>
      <c r="Y28" s="377"/>
      <c r="Z28" s="378">
        <f t="shared" si="0"/>
        <v>1.032</v>
      </c>
      <c r="AA28" s="379"/>
      <c r="AB28" s="376"/>
      <c r="AC28" s="377"/>
      <c r="AD28" s="4"/>
      <c r="AE28" s="10">
        <v>24</v>
      </c>
      <c r="AF28" s="376">
        <v>4.2999999999999997E-2</v>
      </c>
      <c r="AG28" s="377"/>
      <c r="AH28" s="378">
        <f t="shared" si="1"/>
        <v>1.032</v>
      </c>
      <c r="AI28" s="379"/>
      <c r="AJ28" s="376"/>
      <c r="AK28" s="377"/>
      <c r="AL28" s="4"/>
      <c r="AM28" s="27"/>
    </row>
    <row r="29" spans="1:39" ht="12.75" customHeight="1" x14ac:dyDescent="0.2">
      <c r="A29" s="26"/>
      <c r="B29" s="4"/>
      <c r="C29" s="354"/>
      <c r="D29" s="355"/>
      <c r="E29" s="354"/>
      <c r="F29" s="355"/>
      <c r="G29" s="354"/>
      <c r="H29" s="355"/>
      <c r="I29" s="4"/>
      <c r="J29" s="4"/>
      <c r="K29" s="354"/>
      <c r="L29" s="355"/>
      <c r="M29" s="354"/>
      <c r="N29" s="355"/>
      <c r="O29" s="354"/>
      <c r="P29" s="355"/>
      <c r="Q29" s="4"/>
      <c r="R29" s="8"/>
      <c r="S29" s="6">
        <v>34175</v>
      </c>
      <c r="T29" s="32"/>
      <c r="U29" s="42">
        <v>33950</v>
      </c>
      <c r="V29" s="4"/>
      <c r="W29" s="10">
        <v>24</v>
      </c>
      <c r="X29" s="376">
        <v>4.2999999999999997E-2</v>
      </c>
      <c r="Y29" s="377"/>
      <c r="Z29" s="378">
        <f t="shared" si="0"/>
        <v>1.032</v>
      </c>
      <c r="AA29" s="379"/>
      <c r="AB29" s="376"/>
      <c r="AC29" s="377"/>
      <c r="AD29" s="4"/>
      <c r="AE29" s="10">
        <v>24</v>
      </c>
      <c r="AF29" s="376">
        <v>4.2999999999999997E-2</v>
      </c>
      <c r="AG29" s="377"/>
      <c r="AH29" s="378">
        <f t="shared" si="1"/>
        <v>1.032</v>
      </c>
      <c r="AI29" s="379"/>
      <c r="AJ29" s="376"/>
      <c r="AK29" s="377"/>
      <c r="AL29" s="4"/>
      <c r="AM29" s="27"/>
    </row>
    <row r="30" spans="1:39" ht="12.75" customHeight="1" x14ac:dyDescent="0.2">
      <c r="A30" s="26"/>
      <c r="B30" s="4"/>
      <c r="C30" s="354"/>
      <c r="D30" s="355"/>
      <c r="E30" s="354"/>
      <c r="F30" s="355"/>
      <c r="G30" s="354"/>
      <c r="H30" s="355"/>
      <c r="I30" s="4"/>
      <c r="J30" s="4"/>
      <c r="K30" s="354"/>
      <c r="L30" s="355"/>
      <c r="M30" s="354"/>
      <c r="N30" s="355"/>
      <c r="O30" s="354"/>
      <c r="P30" s="355"/>
      <c r="Q30" s="4"/>
      <c r="R30" s="8"/>
      <c r="S30" s="6">
        <v>34200</v>
      </c>
      <c r="T30" s="32"/>
      <c r="U30" s="42">
        <v>33975</v>
      </c>
      <c r="V30" s="4"/>
      <c r="W30" s="10">
        <v>24</v>
      </c>
      <c r="X30" s="376">
        <v>4.2999999999999997E-2</v>
      </c>
      <c r="Y30" s="377"/>
      <c r="Z30" s="378">
        <f t="shared" si="0"/>
        <v>1.032</v>
      </c>
      <c r="AA30" s="379"/>
      <c r="AB30" s="376"/>
      <c r="AC30" s="377"/>
      <c r="AD30" s="4"/>
      <c r="AE30" s="10">
        <v>24</v>
      </c>
      <c r="AF30" s="376">
        <v>4.2999999999999997E-2</v>
      </c>
      <c r="AG30" s="377"/>
      <c r="AH30" s="378">
        <f t="shared" si="1"/>
        <v>1.032</v>
      </c>
      <c r="AI30" s="379"/>
      <c r="AJ30" s="376"/>
      <c r="AK30" s="377"/>
      <c r="AL30" s="4"/>
      <c r="AM30" s="27"/>
    </row>
    <row r="31" spans="1:39" ht="12.75" customHeight="1" x14ac:dyDescent="0.2">
      <c r="A31" s="26"/>
      <c r="B31" s="4"/>
      <c r="C31" s="354"/>
      <c r="D31" s="355"/>
      <c r="E31" s="354"/>
      <c r="F31" s="355"/>
      <c r="G31" s="354"/>
      <c r="H31" s="355"/>
      <c r="I31" s="4"/>
      <c r="J31" s="4"/>
      <c r="K31" s="354"/>
      <c r="L31" s="355"/>
      <c r="M31" s="354"/>
      <c r="N31" s="355"/>
      <c r="O31" s="354"/>
      <c r="P31" s="355"/>
      <c r="Q31" s="4"/>
      <c r="R31" s="8"/>
      <c r="S31" s="6">
        <v>34225</v>
      </c>
      <c r="T31" s="32"/>
      <c r="U31" s="42">
        <v>34000</v>
      </c>
      <c r="V31" s="4"/>
      <c r="W31" s="10">
        <v>24</v>
      </c>
      <c r="X31" s="376">
        <v>4.2999999999999997E-2</v>
      </c>
      <c r="Y31" s="377"/>
      <c r="Z31" s="378">
        <f t="shared" si="0"/>
        <v>1.032</v>
      </c>
      <c r="AA31" s="379"/>
      <c r="AB31" s="376"/>
      <c r="AC31" s="377"/>
      <c r="AD31" s="4"/>
      <c r="AE31" s="10">
        <v>24</v>
      </c>
      <c r="AF31" s="376">
        <v>4.2999999999999997E-2</v>
      </c>
      <c r="AG31" s="377"/>
      <c r="AH31" s="378">
        <f t="shared" si="1"/>
        <v>1.032</v>
      </c>
      <c r="AI31" s="379"/>
      <c r="AJ31" s="376"/>
      <c r="AK31" s="377"/>
      <c r="AL31" s="4"/>
      <c r="AM31" s="27"/>
    </row>
    <row r="32" spans="1:39" ht="12.75" customHeight="1" x14ac:dyDescent="0.2">
      <c r="A32" s="26"/>
      <c r="B32" s="4"/>
      <c r="C32" s="354"/>
      <c r="D32" s="355"/>
      <c r="E32" s="354"/>
      <c r="F32" s="355"/>
      <c r="G32" s="354"/>
      <c r="H32" s="355"/>
      <c r="I32" s="4"/>
      <c r="J32" s="4"/>
      <c r="K32" s="354"/>
      <c r="L32" s="355"/>
      <c r="M32" s="354"/>
      <c r="N32" s="355"/>
      <c r="O32" s="354"/>
      <c r="P32" s="355"/>
      <c r="Q32" s="4"/>
      <c r="R32" s="8"/>
      <c r="S32" s="6">
        <v>34250</v>
      </c>
      <c r="T32" s="32"/>
      <c r="U32" s="42">
        <v>34025</v>
      </c>
      <c r="V32" s="4"/>
      <c r="W32" s="10">
        <v>24</v>
      </c>
      <c r="X32" s="376">
        <v>4.2999999999999997E-2</v>
      </c>
      <c r="Y32" s="377"/>
      <c r="Z32" s="378">
        <f t="shared" si="0"/>
        <v>1.032</v>
      </c>
      <c r="AA32" s="379"/>
      <c r="AB32" s="376"/>
      <c r="AC32" s="377"/>
      <c r="AD32" s="4"/>
      <c r="AE32" s="10">
        <v>24</v>
      </c>
      <c r="AF32" s="376">
        <v>4.2999999999999997E-2</v>
      </c>
      <c r="AG32" s="377"/>
      <c r="AH32" s="378">
        <f t="shared" si="1"/>
        <v>1.032</v>
      </c>
      <c r="AI32" s="379"/>
      <c r="AJ32" s="376"/>
      <c r="AK32" s="377"/>
      <c r="AL32" s="4"/>
      <c r="AM32" s="27"/>
    </row>
    <row r="33" spans="1:39" ht="12.75" customHeight="1" x14ac:dyDescent="0.2">
      <c r="A33" s="26"/>
      <c r="B33" s="4"/>
      <c r="C33" s="354"/>
      <c r="D33" s="355"/>
      <c r="E33" s="354"/>
      <c r="F33" s="355"/>
      <c r="G33" s="354"/>
      <c r="H33" s="355"/>
      <c r="I33" s="4"/>
      <c r="J33" s="4"/>
      <c r="K33" s="354"/>
      <c r="L33" s="355"/>
      <c r="M33" s="354"/>
      <c r="N33" s="355"/>
      <c r="O33" s="29"/>
      <c r="P33" s="30"/>
      <c r="Q33" s="4"/>
      <c r="R33" s="8"/>
      <c r="S33" s="6">
        <v>34275</v>
      </c>
      <c r="T33" s="32"/>
      <c r="U33" s="42">
        <v>34050</v>
      </c>
      <c r="V33" s="4"/>
      <c r="W33" s="10">
        <v>24</v>
      </c>
      <c r="X33" s="376">
        <v>4.2999999999999997E-2</v>
      </c>
      <c r="Y33" s="377"/>
      <c r="Z33" s="378">
        <f t="shared" si="0"/>
        <v>1.032</v>
      </c>
      <c r="AA33" s="379"/>
      <c r="AB33" s="376"/>
      <c r="AC33" s="377"/>
      <c r="AD33" s="4"/>
      <c r="AE33" s="10">
        <v>24</v>
      </c>
      <c r="AF33" s="376">
        <v>4.2999999999999997E-2</v>
      </c>
      <c r="AG33" s="377"/>
      <c r="AH33" s="378">
        <f t="shared" si="1"/>
        <v>1.032</v>
      </c>
      <c r="AI33" s="379"/>
      <c r="AJ33" s="376"/>
      <c r="AK33" s="377"/>
      <c r="AL33" s="4"/>
      <c r="AM33" s="27"/>
    </row>
    <row r="34" spans="1:39" ht="12.75" customHeight="1" x14ac:dyDescent="0.2">
      <c r="A34" s="26"/>
      <c r="B34" s="4"/>
      <c r="C34" s="354"/>
      <c r="D34" s="355"/>
      <c r="E34" s="354"/>
      <c r="F34" s="355"/>
      <c r="G34" s="354"/>
      <c r="H34" s="355"/>
      <c r="I34" s="4"/>
      <c r="J34" s="4"/>
      <c r="K34" s="354"/>
      <c r="L34" s="355"/>
      <c r="M34" s="354"/>
      <c r="N34" s="355"/>
      <c r="O34" s="354"/>
      <c r="P34" s="355"/>
      <c r="Q34" s="4"/>
      <c r="R34" s="8"/>
      <c r="S34" s="6">
        <v>34300</v>
      </c>
      <c r="T34" s="32"/>
      <c r="U34" s="42">
        <v>34075</v>
      </c>
      <c r="V34" s="4"/>
      <c r="W34" s="10">
        <v>24</v>
      </c>
      <c r="X34" s="376">
        <v>4.2999999999999997E-2</v>
      </c>
      <c r="Y34" s="377"/>
      <c r="Z34" s="378">
        <f t="shared" si="0"/>
        <v>1.032</v>
      </c>
      <c r="AA34" s="379"/>
      <c r="AB34" s="376"/>
      <c r="AC34" s="377"/>
      <c r="AD34" s="4"/>
      <c r="AE34" s="10">
        <v>24</v>
      </c>
      <c r="AF34" s="376">
        <v>4.2999999999999997E-2</v>
      </c>
      <c r="AG34" s="377"/>
      <c r="AH34" s="378">
        <f t="shared" si="1"/>
        <v>1.032</v>
      </c>
      <c r="AI34" s="379"/>
      <c r="AJ34" s="376"/>
      <c r="AK34" s="377"/>
      <c r="AL34" s="4"/>
      <c r="AM34" s="27"/>
    </row>
    <row r="35" spans="1:39" ht="12.75" customHeight="1" x14ac:dyDescent="0.2">
      <c r="A35" s="26"/>
      <c r="B35" s="4"/>
      <c r="C35" s="354"/>
      <c r="D35" s="355"/>
      <c r="E35" s="354"/>
      <c r="F35" s="355"/>
      <c r="G35" s="354"/>
      <c r="H35" s="355"/>
      <c r="I35" s="4"/>
      <c r="J35" s="4"/>
      <c r="K35" s="354"/>
      <c r="L35" s="355"/>
      <c r="M35" s="354"/>
      <c r="N35" s="355"/>
      <c r="O35" s="354"/>
      <c r="P35" s="355"/>
      <c r="Q35" s="4"/>
      <c r="R35" s="8"/>
      <c r="S35" s="6">
        <v>34325</v>
      </c>
      <c r="T35" s="32"/>
      <c r="U35" s="42">
        <v>34100</v>
      </c>
      <c r="V35" s="4"/>
      <c r="W35" s="10">
        <v>24</v>
      </c>
      <c r="X35" s="376">
        <v>4.2999999999999997E-2</v>
      </c>
      <c r="Y35" s="377"/>
      <c r="Z35" s="378">
        <f t="shared" si="0"/>
        <v>1.032</v>
      </c>
      <c r="AA35" s="379"/>
      <c r="AB35" s="376"/>
      <c r="AC35" s="377"/>
      <c r="AD35" s="4"/>
      <c r="AE35" s="10">
        <v>24</v>
      </c>
      <c r="AF35" s="376">
        <v>4.2999999999999997E-2</v>
      </c>
      <c r="AG35" s="377"/>
      <c r="AH35" s="378">
        <f t="shared" si="1"/>
        <v>1.032</v>
      </c>
      <c r="AI35" s="379"/>
      <c r="AJ35" s="376"/>
      <c r="AK35" s="377"/>
      <c r="AL35" s="4"/>
      <c r="AM35" s="27"/>
    </row>
    <row r="36" spans="1:39" ht="12.75" customHeight="1" x14ac:dyDescent="0.2">
      <c r="A36" s="26"/>
      <c r="B36" s="4"/>
      <c r="C36" s="354"/>
      <c r="D36" s="355"/>
      <c r="E36" s="354"/>
      <c r="F36" s="355"/>
      <c r="G36" s="354"/>
      <c r="H36" s="355"/>
      <c r="I36" s="4"/>
      <c r="J36" s="4"/>
      <c r="K36" s="354"/>
      <c r="L36" s="355"/>
      <c r="M36" s="354"/>
      <c r="N36" s="355"/>
      <c r="O36" s="354"/>
      <c r="P36" s="355"/>
      <c r="Q36" s="4"/>
      <c r="R36" s="8"/>
      <c r="S36" s="6">
        <v>34350</v>
      </c>
      <c r="T36" s="32"/>
      <c r="U36" s="42">
        <v>34125</v>
      </c>
      <c r="V36" s="4"/>
      <c r="W36" s="10">
        <v>24</v>
      </c>
      <c r="X36" s="376">
        <v>4.2999999999999997E-2</v>
      </c>
      <c r="Y36" s="377"/>
      <c r="Z36" s="378">
        <f t="shared" si="0"/>
        <v>1.032</v>
      </c>
      <c r="AA36" s="379"/>
      <c r="AB36" s="376"/>
      <c r="AC36" s="377"/>
      <c r="AD36" s="4"/>
      <c r="AE36" s="10">
        <v>24</v>
      </c>
      <c r="AF36" s="376">
        <v>4.2999999999999997E-2</v>
      </c>
      <c r="AG36" s="377"/>
      <c r="AH36" s="378">
        <f t="shared" si="1"/>
        <v>1.032</v>
      </c>
      <c r="AI36" s="379"/>
      <c r="AJ36" s="376"/>
      <c r="AK36" s="377"/>
      <c r="AL36" s="4"/>
      <c r="AM36" s="27"/>
    </row>
    <row r="37" spans="1:39" ht="12.75" customHeight="1" x14ac:dyDescent="0.2">
      <c r="A37" s="26"/>
      <c r="B37" s="4"/>
      <c r="C37" s="354"/>
      <c r="D37" s="355"/>
      <c r="E37" s="354"/>
      <c r="F37" s="355"/>
      <c r="G37" s="354"/>
      <c r="H37" s="355"/>
      <c r="I37" s="4"/>
      <c r="J37" s="4"/>
      <c r="K37" s="354"/>
      <c r="L37" s="355"/>
      <c r="M37" s="354"/>
      <c r="N37" s="355"/>
      <c r="O37" s="354"/>
      <c r="P37" s="355"/>
      <c r="Q37" s="4"/>
      <c r="R37" s="8"/>
      <c r="S37" s="6">
        <v>34375</v>
      </c>
      <c r="T37" s="32"/>
      <c r="U37" s="42">
        <v>34150</v>
      </c>
      <c r="V37" s="4"/>
      <c r="W37" s="10">
        <v>24</v>
      </c>
      <c r="X37" s="376">
        <v>4.2999999999999997E-2</v>
      </c>
      <c r="Y37" s="377"/>
      <c r="Z37" s="378">
        <f t="shared" si="0"/>
        <v>1.032</v>
      </c>
      <c r="AA37" s="379"/>
      <c r="AB37" s="376"/>
      <c r="AC37" s="377"/>
      <c r="AD37" s="4"/>
      <c r="AE37" s="10">
        <v>24</v>
      </c>
      <c r="AF37" s="376">
        <v>4.2999999999999997E-2</v>
      </c>
      <c r="AG37" s="377"/>
      <c r="AH37" s="378">
        <f t="shared" si="1"/>
        <v>1.032</v>
      </c>
      <c r="AI37" s="379"/>
      <c r="AJ37" s="376"/>
      <c r="AK37" s="377"/>
      <c r="AL37" s="4"/>
      <c r="AM37" s="27"/>
    </row>
    <row r="38" spans="1:39" ht="12.75" customHeight="1" x14ac:dyDescent="0.2">
      <c r="A38" s="26"/>
      <c r="B38" s="4"/>
      <c r="C38" s="354"/>
      <c r="D38" s="355"/>
      <c r="E38" s="354"/>
      <c r="F38" s="355"/>
      <c r="G38" s="354"/>
      <c r="H38" s="355"/>
      <c r="I38" s="4"/>
      <c r="J38" s="4"/>
      <c r="K38" s="354"/>
      <c r="L38" s="355"/>
      <c r="M38" s="354"/>
      <c r="N38" s="355"/>
      <c r="O38" s="354"/>
      <c r="P38" s="355"/>
      <c r="Q38" s="4"/>
      <c r="R38" s="8"/>
      <c r="S38" s="6">
        <v>34381.25</v>
      </c>
      <c r="T38" s="32"/>
      <c r="U38" s="42">
        <v>34175</v>
      </c>
      <c r="V38" s="4"/>
      <c r="W38" s="10">
        <v>24</v>
      </c>
      <c r="X38" s="376">
        <v>4.2999999999999997E-2</v>
      </c>
      <c r="Y38" s="377"/>
      <c r="Z38" s="378">
        <f t="shared" si="0"/>
        <v>1.032</v>
      </c>
      <c r="AA38" s="379"/>
      <c r="AB38" s="376"/>
      <c r="AC38" s="377"/>
      <c r="AD38" s="4"/>
      <c r="AE38" s="10">
        <v>24</v>
      </c>
      <c r="AF38" s="376">
        <v>4.2999999999999997E-2</v>
      </c>
      <c r="AG38" s="377"/>
      <c r="AH38" s="378">
        <f t="shared" si="1"/>
        <v>1.032</v>
      </c>
      <c r="AI38" s="379"/>
      <c r="AJ38" s="376"/>
      <c r="AK38" s="377"/>
      <c r="AL38" s="4"/>
      <c r="AM38" s="27"/>
    </row>
    <row r="39" spans="1:39" ht="12.75" customHeight="1" x14ac:dyDescent="0.2">
      <c r="A39" s="26"/>
      <c r="B39" s="4"/>
      <c r="C39" s="354"/>
      <c r="D39" s="355"/>
      <c r="E39" s="354"/>
      <c r="F39" s="355"/>
      <c r="G39" s="354"/>
      <c r="H39" s="355"/>
      <c r="I39" s="4"/>
      <c r="J39" s="4"/>
      <c r="K39" s="354"/>
      <c r="L39" s="355"/>
      <c r="M39" s="354"/>
      <c r="N39" s="355"/>
      <c r="O39" s="354"/>
      <c r="P39" s="355"/>
      <c r="Q39" s="4"/>
      <c r="R39" s="8"/>
      <c r="S39" s="6">
        <v>34400</v>
      </c>
      <c r="T39" s="32"/>
      <c r="U39" s="42">
        <v>34200</v>
      </c>
      <c r="V39" s="4"/>
      <c r="W39" s="10">
        <v>24</v>
      </c>
      <c r="X39" s="376">
        <v>4.2999999999999997E-2</v>
      </c>
      <c r="Y39" s="377"/>
      <c r="Z39" s="378">
        <f t="shared" si="0"/>
        <v>1.032</v>
      </c>
      <c r="AA39" s="379"/>
      <c r="AB39" s="376"/>
      <c r="AC39" s="377"/>
      <c r="AD39" s="4"/>
      <c r="AE39" s="10">
        <v>24</v>
      </c>
      <c r="AF39" s="376">
        <v>4.2999999999999997E-2</v>
      </c>
      <c r="AG39" s="377"/>
      <c r="AH39" s="378">
        <f t="shared" si="1"/>
        <v>1.032</v>
      </c>
      <c r="AI39" s="379"/>
      <c r="AJ39" s="376"/>
      <c r="AK39" s="377"/>
      <c r="AL39" s="4"/>
      <c r="AM39" s="27"/>
    </row>
    <row r="40" spans="1:39" ht="12.75" customHeight="1" x14ac:dyDescent="0.2">
      <c r="A40" s="26"/>
      <c r="B40" s="4"/>
      <c r="C40" s="354"/>
      <c r="D40" s="355"/>
      <c r="E40" s="354"/>
      <c r="F40" s="355"/>
      <c r="G40" s="354"/>
      <c r="H40" s="355"/>
      <c r="I40" s="4"/>
      <c r="J40" s="4"/>
      <c r="K40" s="354"/>
      <c r="L40" s="355"/>
      <c r="M40" s="354"/>
      <c r="N40" s="355"/>
      <c r="O40" s="354"/>
      <c r="P40" s="355"/>
      <c r="Q40" s="4"/>
      <c r="R40" s="8"/>
      <c r="S40" s="6">
        <v>34425</v>
      </c>
      <c r="T40" s="32"/>
      <c r="U40" s="42">
        <v>34225</v>
      </c>
      <c r="V40" s="4"/>
      <c r="W40" s="10">
        <v>24</v>
      </c>
      <c r="X40" s="376">
        <v>4.2999999999999997E-2</v>
      </c>
      <c r="Y40" s="377"/>
      <c r="Z40" s="378">
        <f t="shared" si="0"/>
        <v>1.032</v>
      </c>
      <c r="AA40" s="379"/>
      <c r="AB40" s="376"/>
      <c r="AC40" s="377"/>
      <c r="AD40" s="4"/>
      <c r="AE40" s="10">
        <v>24</v>
      </c>
      <c r="AF40" s="376">
        <v>4.2999999999999997E-2</v>
      </c>
      <c r="AG40" s="377"/>
      <c r="AH40" s="378">
        <f t="shared" si="1"/>
        <v>1.032</v>
      </c>
      <c r="AI40" s="379"/>
      <c r="AJ40" s="376"/>
      <c r="AK40" s="377"/>
      <c r="AL40" s="4"/>
      <c r="AM40" s="27"/>
    </row>
    <row r="41" spans="1:39" ht="12.75" customHeight="1" x14ac:dyDescent="0.2">
      <c r="A41" s="26"/>
      <c r="B41" s="4"/>
      <c r="C41" s="354"/>
      <c r="D41" s="355"/>
      <c r="E41" s="354"/>
      <c r="F41" s="355"/>
      <c r="G41" s="354"/>
      <c r="H41" s="355"/>
      <c r="I41" s="4"/>
      <c r="J41" s="4"/>
      <c r="K41" s="354"/>
      <c r="L41" s="355"/>
      <c r="M41" s="354"/>
      <c r="N41" s="355"/>
      <c r="O41" s="354"/>
      <c r="P41" s="355"/>
      <c r="Q41" s="4"/>
      <c r="R41" s="8"/>
      <c r="S41" s="6">
        <v>34450</v>
      </c>
      <c r="T41" s="32"/>
      <c r="U41" s="42">
        <v>34250</v>
      </c>
      <c r="V41" s="4"/>
      <c r="W41" s="10">
        <v>24</v>
      </c>
      <c r="X41" s="376">
        <v>4.2999999999999997E-2</v>
      </c>
      <c r="Y41" s="377"/>
      <c r="Z41" s="378">
        <f t="shared" si="0"/>
        <v>1.032</v>
      </c>
      <c r="AA41" s="379"/>
      <c r="AB41" s="376"/>
      <c r="AC41" s="377"/>
      <c r="AD41" s="4"/>
      <c r="AE41" s="10">
        <v>24</v>
      </c>
      <c r="AF41" s="376">
        <v>4.2999999999999997E-2</v>
      </c>
      <c r="AG41" s="377"/>
      <c r="AH41" s="378">
        <f t="shared" si="1"/>
        <v>1.032</v>
      </c>
      <c r="AI41" s="379"/>
      <c r="AJ41" s="376"/>
      <c r="AK41" s="377"/>
      <c r="AL41" s="4"/>
      <c r="AM41" s="27"/>
    </row>
    <row r="42" spans="1:39" ht="12.75" customHeight="1" x14ac:dyDescent="0.2">
      <c r="A42" s="26"/>
      <c r="B42" s="4"/>
      <c r="C42" s="354"/>
      <c r="D42" s="355"/>
      <c r="E42" s="354"/>
      <c r="F42" s="355"/>
      <c r="G42" s="354"/>
      <c r="H42" s="355"/>
      <c r="I42" s="4"/>
      <c r="J42" s="4"/>
      <c r="K42" s="354"/>
      <c r="L42" s="355"/>
      <c r="M42" s="354"/>
      <c r="N42" s="355"/>
      <c r="O42" s="354"/>
      <c r="P42" s="355"/>
      <c r="Q42" s="4"/>
      <c r="R42" s="8"/>
      <c r="S42" s="6">
        <v>34462.85</v>
      </c>
      <c r="T42" s="32"/>
      <c r="U42" s="42">
        <v>34275</v>
      </c>
      <c r="V42" s="4"/>
      <c r="W42" s="10">
        <v>24</v>
      </c>
      <c r="X42" s="376">
        <v>4.2999999999999997E-2</v>
      </c>
      <c r="Y42" s="377"/>
      <c r="Z42" s="378">
        <f t="shared" si="0"/>
        <v>1.032</v>
      </c>
      <c r="AA42" s="379"/>
      <c r="AB42" s="376"/>
      <c r="AC42" s="377"/>
      <c r="AD42" s="4"/>
      <c r="AE42" s="10">
        <v>24</v>
      </c>
      <c r="AF42" s="376">
        <v>4.2999999999999997E-2</v>
      </c>
      <c r="AG42" s="377"/>
      <c r="AH42" s="378">
        <f t="shared" si="1"/>
        <v>1.032</v>
      </c>
      <c r="AI42" s="379"/>
      <c r="AJ42" s="376"/>
      <c r="AK42" s="377"/>
      <c r="AL42" s="4"/>
      <c r="AM42" s="27"/>
    </row>
    <row r="43" spans="1:39" ht="12.75" customHeight="1" x14ac:dyDescent="0.2">
      <c r="A43" s="26"/>
      <c r="B43" s="4"/>
      <c r="C43" s="354"/>
      <c r="D43" s="355"/>
      <c r="E43" s="354"/>
      <c r="F43" s="355"/>
      <c r="G43" s="354"/>
      <c r="H43" s="355"/>
      <c r="I43" s="4"/>
      <c r="J43" s="4"/>
      <c r="K43" s="354"/>
      <c r="L43" s="355"/>
      <c r="M43" s="354"/>
      <c r="N43" s="355"/>
      <c r="O43" s="354"/>
      <c r="P43" s="355"/>
      <c r="Q43" s="4"/>
      <c r="R43" s="8"/>
      <c r="S43" s="6">
        <v>34475</v>
      </c>
      <c r="T43" s="32"/>
      <c r="U43" s="42">
        <v>34300</v>
      </c>
      <c r="V43" s="4"/>
      <c r="W43" s="10">
        <v>24</v>
      </c>
      <c r="X43" s="376">
        <v>4.2999999999999997E-2</v>
      </c>
      <c r="Y43" s="377"/>
      <c r="Z43" s="378">
        <f t="shared" si="0"/>
        <v>1.032</v>
      </c>
      <c r="AA43" s="379"/>
      <c r="AB43" s="376"/>
      <c r="AC43" s="377"/>
      <c r="AD43" s="4"/>
      <c r="AE43" s="10">
        <v>24</v>
      </c>
      <c r="AF43" s="376">
        <v>4.2999999999999997E-2</v>
      </c>
      <c r="AG43" s="377"/>
      <c r="AH43" s="378">
        <f t="shared" si="1"/>
        <v>1.032</v>
      </c>
      <c r="AI43" s="379"/>
      <c r="AJ43" s="376"/>
      <c r="AK43" s="377"/>
      <c r="AL43" s="4"/>
      <c r="AM43" s="27"/>
    </row>
    <row r="44" spans="1:39" ht="12.75" customHeight="1" x14ac:dyDescent="0.2">
      <c r="A44" s="26"/>
      <c r="B44" s="4"/>
      <c r="C44" s="354"/>
      <c r="D44" s="355"/>
      <c r="E44" s="354"/>
      <c r="F44" s="355"/>
      <c r="G44" s="354"/>
      <c r="H44" s="355"/>
      <c r="I44" s="4"/>
      <c r="J44" s="4"/>
      <c r="K44" s="354"/>
      <c r="L44" s="355"/>
      <c r="M44" s="354"/>
      <c r="N44" s="355"/>
      <c r="O44" s="354"/>
      <c r="P44" s="355"/>
      <c r="Q44" s="4"/>
      <c r="R44" s="8"/>
      <c r="S44" s="6">
        <v>34500</v>
      </c>
      <c r="T44" s="32"/>
      <c r="U44" s="42">
        <v>34325</v>
      </c>
      <c r="V44" s="4"/>
      <c r="W44" s="10">
        <v>24</v>
      </c>
      <c r="X44" s="376">
        <v>4.2999999999999997E-2</v>
      </c>
      <c r="Y44" s="377"/>
      <c r="Z44" s="378">
        <f t="shared" si="0"/>
        <v>1.032</v>
      </c>
      <c r="AA44" s="379"/>
      <c r="AB44" s="376"/>
      <c r="AC44" s="377"/>
      <c r="AD44" s="4"/>
      <c r="AE44" s="10">
        <v>24</v>
      </c>
      <c r="AF44" s="376">
        <v>4.2999999999999997E-2</v>
      </c>
      <c r="AG44" s="377"/>
      <c r="AH44" s="378">
        <f t="shared" si="1"/>
        <v>1.032</v>
      </c>
      <c r="AI44" s="379"/>
      <c r="AJ44" s="376"/>
      <c r="AK44" s="377"/>
      <c r="AL44" s="4"/>
      <c r="AM44" s="27"/>
    </row>
    <row r="45" spans="1:39" ht="12.75" customHeight="1" x14ac:dyDescent="0.2">
      <c r="A45" s="26"/>
      <c r="B45" s="4"/>
      <c r="C45" s="354"/>
      <c r="D45" s="355"/>
      <c r="E45" s="354"/>
      <c r="F45" s="355"/>
      <c r="G45" s="354"/>
      <c r="H45" s="355"/>
      <c r="I45" s="4"/>
      <c r="J45" s="4"/>
      <c r="K45" s="354"/>
      <c r="L45" s="355"/>
      <c r="M45" s="354"/>
      <c r="N45" s="355"/>
      <c r="O45" s="354"/>
      <c r="P45" s="355"/>
      <c r="Q45" s="4"/>
      <c r="R45" s="8"/>
      <c r="S45" s="6">
        <v>34525</v>
      </c>
      <c r="T45" s="32"/>
      <c r="U45" s="42">
        <v>34350</v>
      </c>
      <c r="V45" s="4"/>
      <c r="W45" s="10">
        <v>24</v>
      </c>
      <c r="X45" s="376">
        <v>4.2999999999999997E-2</v>
      </c>
      <c r="Y45" s="377"/>
      <c r="Z45" s="378">
        <f t="shared" si="0"/>
        <v>1.032</v>
      </c>
      <c r="AA45" s="379"/>
      <c r="AB45" s="376"/>
      <c r="AC45" s="377"/>
      <c r="AD45" s="4"/>
      <c r="AE45" s="10">
        <v>24</v>
      </c>
      <c r="AF45" s="376">
        <v>4.2999999999999997E-2</v>
      </c>
      <c r="AG45" s="377"/>
      <c r="AH45" s="378">
        <f t="shared" si="1"/>
        <v>1.032</v>
      </c>
      <c r="AI45" s="379"/>
      <c r="AJ45" s="376"/>
      <c r="AK45" s="377"/>
      <c r="AL45" s="4"/>
      <c r="AM45" s="27"/>
    </row>
    <row r="46" spans="1:39" ht="12.75" customHeight="1" x14ac:dyDescent="0.2">
      <c r="A46" s="26"/>
      <c r="B46" s="4"/>
      <c r="C46" s="354"/>
      <c r="D46" s="355"/>
      <c r="E46" s="354"/>
      <c r="F46" s="355"/>
      <c r="G46" s="354"/>
      <c r="H46" s="355"/>
      <c r="I46" s="4"/>
      <c r="J46" s="4"/>
      <c r="K46" s="354"/>
      <c r="L46" s="355"/>
      <c r="M46" s="354"/>
      <c r="N46" s="355"/>
      <c r="O46" s="354"/>
      <c r="P46" s="355"/>
      <c r="Q46" s="4"/>
      <c r="R46" s="8"/>
      <c r="S46" s="6">
        <v>34550</v>
      </c>
      <c r="T46" s="32"/>
      <c r="U46" s="42">
        <v>34375</v>
      </c>
      <c r="V46" s="4"/>
      <c r="W46" s="10">
        <v>24</v>
      </c>
      <c r="X46" s="376">
        <v>4.2999999999999997E-2</v>
      </c>
      <c r="Y46" s="377"/>
      <c r="Z46" s="378">
        <f t="shared" si="0"/>
        <v>1.032</v>
      </c>
      <c r="AA46" s="379"/>
      <c r="AB46" s="376"/>
      <c r="AC46" s="377"/>
      <c r="AD46" s="4"/>
      <c r="AE46" s="10">
        <v>24</v>
      </c>
      <c r="AF46" s="376">
        <v>4.2999999999999997E-2</v>
      </c>
      <c r="AG46" s="377"/>
      <c r="AH46" s="378">
        <f t="shared" si="1"/>
        <v>1.032</v>
      </c>
      <c r="AI46" s="379"/>
      <c r="AJ46" s="376"/>
      <c r="AK46" s="377"/>
      <c r="AL46" s="4"/>
      <c r="AM46" s="27"/>
    </row>
    <row r="47" spans="1:39" ht="12.75" customHeight="1" x14ac:dyDescent="0.2">
      <c r="A47" s="26"/>
      <c r="B47" s="4"/>
      <c r="C47" s="354"/>
      <c r="D47" s="355"/>
      <c r="E47" s="354"/>
      <c r="F47" s="355"/>
      <c r="G47" s="354"/>
      <c r="H47" s="355"/>
      <c r="I47" s="4"/>
      <c r="J47" s="4"/>
      <c r="K47" s="354"/>
      <c r="L47" s="355"/>
      <c r="M47" s="354"/>
      <c r="N47" s="355"/>
      <c r="O47" s="354"/>
      <c r="P47" s="355"/>
      <c r="Q47" s="4"/>
      <c r="R47" s="8"/>
      <c r="S47" s="7">
        <v>34558.85</v>
      </c>
      <c r="T47" s="32"/>
      <c r="U47" s="44">
        <v>34400</v>
      </c>
      <c r="V47" s="4"/>
      <c r="W47" s="10">
        <v>24</v>
      </c>
      <c r="X47" s="376">
        <v>4.2999999999999997E-2</v>
      </c>
      <c r="Y47" s="377"/>
      <c r="Z47" s="378">
        <f t="shared" si="0"/>
        <v>1.032</v>
      </c>
      <c r="AA47" s="379"/>
      <c r="AB47" s="376"/>
      <c r="AC47" s="377"/>
      <c r="AD47" s="4"/>
      <c r="AE47" s="10">
        <v>24</v>
      </c>
      <c r="AF47" s="376">
        <v>4.2999999999999997E-2</v>
      </c>
      <c r="AG47" s="377"/>
      <c r="AH47" s="378">
        <f t="shared" si="1"/>
        <v>1.032</v>
      </c>
      <c r="AI47" s="379"/>
      <c r="AJ47" s="376"/>
      <c r="AK47" s="377"/>
      <c r="AL47" s="4"/>
      <c r="AM47" s="27"/>
    </row>
    <row r="48" spans="1:39" ht="12.75" customHeight="1" x14ac:dyDescent="0.2">
      <c r="A48" s="26"/>
      <c r="B48" s="4"/>
      <c r="C48" s="354"/>
      <c r="D48" s="355"/>
      <c r="E48" s="354"/>
      <c r="F48" s="355"/>
      <c r="G48" s="354"/>
      <c r="H48" s="355"/>
      <c r="I48" s="4"/>
      <c r="J48" s="4"/>
      <c r="K48" s="354"/>
      <c r="L48" s="355"/>
      <c r="M48" s="354"/>
      <c r="N48" s="355"/>
      <c r="O48" s="354"/>
      <c r="P48" s="355"/>
      <c r="Q48" s="4"/>
      <c r="R48" s="8"/>
      <c r="S48" s="7"/>
      <c r="T48" s="32"/>
      <c r="U48" s="44">
        <v>34425</v>
      </c>
      <c r="V48" s="4"/>
      <c r="W48" s="10">
        <v>24</v>
      </c>
      <c r="X48" s="376">
        <v>4.2999999999999997E-2</v>
      </c>
      <c r="Y48" s="377"/>
      <c r="Z48" s="378">
        <f t="shared" si="0"/>
        <v>1.032</v>
      </c>
      <c r="AA48" s="379"/>
      <c r="AB48" s="376"/>
      <c r="AC48" s="377"/>
      <c r="AD48" s="4"/>
      <c r="AE48" s="10">
        <v>24</v>
      </c>
      <c r="AF48" s="376">
        <v>4.2999999999999997E-2</v>
      </c>
      <c r="AG48" s="377"/>
      <c r="AH48" s="378">
        <f t="shared" si="1"/>
        <v>1.032</v>
      </c>
      <c r="AI48" s="379"/>
      <c r="AJ48" s="376"/>
      <c r="AK48" s="377"/>
      <c r="AL48" s="4"/>
      <c r="AM48" s="27"/>
    </row>
    <row r="49" spans="1:39" ht="12.75" customHeight="1" x14ac:dyDescent="0.2">
      <c r="A49" s="26"/>
      <c r="B49" s="4"/>
      <c r="C49" s="354"/>
      <c r="D49" s="355"/>
      <c r="E49" s="354"/>
      <c r="F49" s="355"/>
      <c r="G49" s="354"/>
      <c r="H49" s="355"/>
      <c r="I49" s="4"/>
      <c r="J49" s="4"/>
      <c r="K49" s="354"/>
      <c r="L49" s="355"/>
      <c r="M49" s="354"/>
      <c r="N49" s="355"/>
      <c r="O49" s="354"/>
      <c r="P49" s="355"/>
      <c r="Q49" s="4"/>
      <c r="R49" s="8"/>
      <c r="S49" s="7"/>
      <c r="T49" s="32"/>
      <c r="U49" s="44">
        <v>34450</v>
      </c>
      <c r="V49" s="4"/>
      <c r="W49" s="10">
        <v>24</v>
      </c>
      <c r="X49" s="376">
        <v>4.2999999999999997E-2</v>
      </c>
      <c r="Y49" s="377"/>
      <c r="Z49" s="378">
        <f t="shared" si="0"/>
        <v>1.032</v>
      </c>
      <c r="AA49" s="379"/>
      <c r="AB49" s="376"/>
      <c r="AC49" s="377"/>
      <c r="AD49" s="4"/>
      <c r="AE49" s="10">
        <v>24</v>
      </c>
      <c r="AF49" s="376">
        <v>4.2999999999999997E-2</v>
      </c>
      <c r="AG49" s="377"/>
      <c r="AH49" s="378">
        <f t="shared" si="1"/>
        <v>1.032</v>
      </c>
      <c r="AI49" s="379"/>
      <c r="AJ49" s="376"/>
      <c r="AK49" s="377"/>
      <c r="AL49" s="4"/>
      <c r="AM49" s="27"/>
    </row>
    <row r="50" spans="1:39" ht="12.75" customHeight="1" x14ac:dyDescent="0.2">
      <c r="A50" s="26"/>
      <c r="B50" s="4"/>
      <c r="C50" s="354"/>
      <c r="D50" s="355"/>
      <c r="E50" s="354"/>
      <c r="F50" s="355"/>
      <c r="G50" s="354"/>
      <c r="H50" s="355"/>
      <c r="I50" s="4"/>
      <c r="J50" s="4"/>
      <c r="K50" s="354"/>
      <c r="L50" s="355"/>
      <c r="M50" s="354"/>
      <c r="N50" s="355"/>
      <c r="O50" s="354"/>
      <c r="P50" s="355"/>
      <c r="Q50" s="4"/>
      <c r="R50" s="8"/>
      <c r="S50" s="7"/>
      <c r="T50" s="32"/>
      <c r="U50" s="44">
        <v>34475</v>
      </c>
      <c r="V50" s="4"/>
      <c r="W50" s="10">
        <v>24</v>
      </c>
      <c r="X50" s="376">
        <v>4.2999999999999997E-2</v>
      </c>
      <c r="Y50" s="377"/>
      <c r="Z50" s="378">
        <f t="shared" si="0"/>
        <v>1.032</v>
      </c>
      <c r="AA50" s="379"/>
      <c r="AB50" s="376"/>
      <c r="AC50" s="377"/>
      <c r="AD50" s="4"/>
      <c r="AE50" s="10">
        <v>24</v>
      </c>
      <c r="AF50" s="376">
        <v>4.2999999999999997E-2</v>
      </c>
      <c r="AG50" s="377"/>
      <c r="AH50" s="378">
        <f t="shared" si="1"/>
        <v>1.032</v>
      </c>
      <c r="AI50" s="379"/>
      <c r="AJ50" s="376"/>
      <c r="AK50" s="377"/>
      <c r="AL50" s="4"/>
      <c r="AM50" s="27"/>
    </row>
    <row r="51" spans="1:39" ht="12.75" customHeight="1" x14ac:dyDescent="0.2">
      <c r="A51" s="26"/>
      <c r="B51" s="4"/>
      <c r="C51" s="354"/>
      <c r="D51" s="355"/>
      <c r="E51" s="354"/>
      <c r="F51" s="355"/>
      <c r="G51" s="354"/>
      <c r="H51" s="355"/>
      <c r="I51" s="4"/>
      <c r="J51" s="4"/>
      <c r="K51" s="354"/>
      <c r="L51" s="355"/>
      <c r="M51" s="354"/>
      <c r="N51" s="355"/>
      <c r="O51" s="354"/>
      <c r="P51" s="355"/>
      <c r="Q51" s="4"/>
      <c r="R51" s="8"/>
      <c r="S51" s="7"/>
      <c r="T51" s="32"/>
      <c r="U51" s="44">
        <v>34500</v>
      </c>
      <c r="V51" s="4"/>
      <c r="W51" s="10">
        <v>24</v>
      </c>
      <c r="X51" s="376">
        <v>4.2999999999999997E-2</v>
      </c>
      <c r="Y51" s="377"/>
      <c r="Z51" s="378">
        <f t="shared" si="0"/>
        <v>1.032</v>
      </c>
      <c r="AA51" s="379"/>
      <c r="AB51" s="376"/>
      <c r="AC51" s="377"/>
      <c r="AD51" s="4"/>
      <c r="AE51" s="10">
        <v>24</v>
      </c>
      <c r="AF51" s="376">
        <v>4.2999999999999997E-2</v>
      </c>
      <c r="AG51" s="377"/>
      <c r="AH51" s="378">
        <f t="shared" si="1"/>
        <v>1.032</v>
      </c>
      <c r="AI51" s="379"/>
      <c r="AJ51" s="376"/>
      <c r="AK51" s="377"/>
      <c r="AL51" s="4"/>
      <c r="AM51" s="27"/>
    </row>
    <row r="52" spans="1:39" ht="12.75" customHeight="1" x14ac:dyDescent="0.2">
      <c r="A52" s="26"/>
      <c r="B52" s="4"/>
      <c r="C52" s="354"/>
      <c r="D52" s="355"/>
      <c r="E52" s="354"/>
      <c r="F52" s="355"/>
      <c r="G52" s="354"/>
      <c r="H52" s="355"/>
      <c r="I52" s="4"/>
      <c r="J52" s="4"/>
      <c r="K52" s="354"/>
      <c r="L52" s="355"/>
      <c r="M52" s="354"/>
      <c r="N52" s="355"/>
      <c r="O52" s="354"/>
      <c r="P52" s="355"/>
      <c r="Q52" s="4"/>
      <c r="R52" s="8"/>
      <c r="S52" s="7"/>
      <c r="T52" s="32"/>
      <c r="U52" s="44">
        <v>34525</v>
      </c>
      <c r="V52" s="4"/>
      <c r="W52" s="10">
        <v>24</v>
      </c>
      <c r="X52" s="376">
        <v>4.2999999999999997E-2</v>
      </c>
      <c r="Y52" s="377"/>
      <c r="Z52" s="378">
        <f t="shared" si="0"/>
        <v>1.032</v>
      </c>
      <c r="AA52" s="379"/>
      <c r="AB52" s="376"/>
      <c r="AC52" s="377"/>
      <c r="AD52" s="4"/>
      <c r="AE52" s="10">
        <v>24</v>
      </c>
      <c r="AF52" s="376">
        <v>4.2999999999999997E-2</v>
      </c>
      <c r="AG52" s="377"/>
      <c r="AH52" s="378">
        <f t="shared" si="1"/>
        <v>1.032</v>
      </c>
      <c r="AI52" s="379"/>
      <c r="AJ52" s="376"/>
      <c r="AK52" s="377"/>
      <c r="AL52" s="4"/>
      <c r="AM52" s="27"/>
    </row>
    <row r="53" spans="1:39" ht="12.75" customHeight="1" x14ac:dyDescent="0.2">
      <c r="A53" s="26"/>
      <c r="B53" s="4"/>
      <c r="C53" s="354"/>
      <c r="D53" s="355"/>
      <c r="E53" s="354"/>
      <c r="F53" s="355"/>
      <c r="G53" s="354"/>
      <c r="H53" s="355"/>
      <c r="I53" s="4"/>
      <c r="J53" s="4"/>
      <c r="K53" s="354"/>
      <c r="L53" s="355"/>
      <c r="M53" s="354"/>
      <c r="N53" s="355"/>
      <c r="O53" s="354"/>
      <c r="P53" s="355"/>
      <c r="Q53" s="4"/>
      <c r="R53" s="8"/>
      <c r="S53" s="7"/>
      <c r="T53" s="32"/>
      <c r="U53" s="44">
        <v>34550</v>
      </c>
      <c r="V53" s="4"/>
      <c r="W53" s="10">
        <v>24</v>
      </c>
      <c r="X53" s="376">
        <v>4.2999999999999997E-2</v>
      </c>
      <c r="Y53" s="377"/>
      <c r="Z53" s="378">
        <f t="shared" si="0"/>
        <v>1.032</v>
      </c>
      <c r="AA53" s="379"/>
      <c r="AB53" s="376"/>
      <c r="AC53" s="377"/>
      <c r="AD53" s="4"/>
      <c r="AE53" s="10">
        <v>24</v>
      </c>
      <c r="AF53" s="376">
        <v>4.2999999999999997E-2</v>
      </c>
      <c r="AG53" s="377"/>
      <c r="AH53" s="378">
        <f t="shared" si="1"/>
        <v>1.032</v>
      </c>
      <c r="AI53" s="379"/>
      <c r="AJ53" s="376"/>
      <c r="AK53" s="377"/>
      <c r="AL53" s="4"/>
      <c r="AM53" s="27"/>
    </row>
    <row r="54" spans="1:39" ht="12.75" customHeight="1" x14ac:dyDescent="0.2">
      <c r="A54" s="26"/>
      <c r="B54" s="4"/>
      <c r="C54" s="354"/>
      <c r="D54" s="355"/>
      <c r="E54" s="354"/>
      <c r="F54" s="355"/>
      <c r="G54" s="354"/>
      <c r="H54" s="355"/>
      <c r="I54" s="4"/>
      <c r="J54" s="4"/>
      <c r="K54" s="354"/>
      <c r="L54" s="355"/>
      <c r="M54" s="354"/>
      <c r="N54" s="355"/>
      <c r="O54" s="354"/>
      <c r="P54" s="355"/>
      <c r="Q54" s="4"/>
      <c r="R54" s="8"/>
      <c r="S54" s="7"/>
      <c r="T54" s="32"/>
      <c r="U54" s="44">
        <v>34575</v>
      </c>
      <c r="V54" s="4"/>
      <c r="W54" s="10">
        <v>24</v>
      </c>
      <c r="X54" s="376">
        <v>4.2999999999999997E-2</v>
      </c>
      <c r="Y54" s="377"/>
      <c r="Z54" s="378">
        <f t="shared" si="0"/>
        <v>1.032</v>
      </c>
      <c r="AA54" s="379"/>
      <c r="AB54" s="376"/>
      <c r="AC54" s="377"/>
      <c r="AD54" s="4"/>
      <c r="AE54" s="10">
        <v>24</v>
      </c>
      <c r="AF54" s="376">
        <v>4.2999999999999997E-2</v>
      </c>
      <c r="AG54" s="377"/>
      <c r="AH54" s="378">
        <f t="shared" si="1"/>
        <v>1.032</v>
      </c>
      <c r="AI54" s="379"/>
      <c r="AJ54" s="376"/>
      <c r="AK54" s="377"/>
      <c r="AL54" s="4"/>
      <c r="AM54" s="27"/>
    </row>
    <row r="55" spans="1:39" ht="12.75" customHeight="1" x14ac:dyDescent="0.2">
      <c r="A55" s="26"/>
      <c r="B55" s="4"/>
      <c r="C55" s="354"/>
      <c r="D55" s="355"/>
      <c r="E55" s="354"/>
      <c r="F55" s="355"/>
      <c r="G55" s="354"/>
      <c r="H55" s="355"/>
      <c r="I55" s="4"/>
      <c r="J55" s="4"/>
      <c r="K55" s="354"/>
      <c r="L55" s="355"/>
      <c r="M55" s="354"/>
      <c r="N55" s="355"/>
      <c r="O55" s="354"/>
      <c r="P55" s="355"/>
      <c r="Q55" s="4"/>
      <c r="R55" s="8"/>
      <c r="S55" s="7"/>
      <c r="T55" s="32"/>
      <c r="U55" s="44">
        <v>34600</v>
      </c>
      <c r="V55" s="4"/>
      <c r="W55" s="10">
        <v>24</v>
      </c>
      <c r="X55" s="376">
        <v>4.2999999999999997E-2</v>
      </c>
      <c r="Y55" s="377"/>
      <c r="Z55" s="378">
        <f t="shared" si="0"/>
        <v>1.032</v>
      </c>
      <c r="AA55" s="379"/>
      <c r="AB55" s="376"/>
      <c r="AC55" s="377"/>
      <c r="AD55" s="4"/>
      <c r="AE55" s="10">
        <v>24</v>
      </c>
      <c r="AF55" s="376">
        <v>4.2999999999999997E-2</v>
      </c>
      <c r="AG55" s="377"/>
      <c r="AH55" s="378">
        <f t="shared" si="1"/>
        <v>1.032</v>
      </c>
      <c r="AI55" s="379"/>
      <c r="AJ55" s="376"/>
      <c r="AK55" s="377"/>
      <c r="AL55" s="4"/>
      <c r="AM55" s="27"/>
    </row>
    <row r="56" spans="1:39" ht="12.75" customHeight="1" x14ac:dyDescent="0.2">
      <c r="A56" s="26"/>
      <c r="B56" s="4"/>
      <c r="C56" s="354"/>
      <c r="D56" s="355"/>
      <c r="E56" s="354"/>
      <c r="F56" s="355"/>
      <c r="G56" s="354"/>
      <c r="H56" s="355"/>
      <c r="I56" s="4"/>
      <c r="J56" s="4"/>
      <c r="K56" s="354"/>
      <c r="L56" s="355"/>
      <c r="M56" s="354"/>
      <c r="N56" s="355"/>
      <c r="O56" s="354"/>
      <c r="P56" s="355"/>
      <c r="Q56" s="4"/>
      <c r="R56" s="8"/>
      <c r="S56" s="7"/>
      <c r="T56" s="32"/>
      <c r="U56" s="44">
        <v>34625</v>
      </c>
      <c r="V56" s="4"/>
      <c r="W56" s="10">
        <v>24</v>
      </c>
      <c r="X56" s="376">
        <v>4.2999999999999997E-2</v>
      </c>
      <c r="Y56" s="377"/>
      <c r="Z56" s="378">
        <f t="shared" si="0"/>
        <v>1.032</v>
      </c>
      <c r="AA56" s="379"/>
      <c r="AB56" s="376"/>
      <c r="AC56" s="377"/>
      <c r="AD56" s="4"/>
      <c r="AE56" s="10">
        <v>24</v>
      </c>
      <c r="AF56" s="376">
        <v>4.2999999999999997E-2</v>
      </c>
      <c r="AG56" s="377"/>
      <c r="AH56" s="378">
        <f t="shared" si="1"/>
        <v>1.032</v>
      </c>
      <c r="AI56" s="379"/>
      <c r="AJ56" s="376"/>
      <c r="AK56" s="377"/>
      <c r="AL56" s="4"/>
      <c r="AM56" s="27"/>
    </row>
    <row r="57" spans="1:39" ht="12.75" customHeight="1" x14ac:dyDescent="0.2">
      <c r="A57" s="26"/>
      <c r="B57" s="4"/>
      <c r="C57" s="354"/>
      <c r="D57" s="355"/>
      <c r="E57" s="354"/>
      <c r="F57" s="355"/>
      <c r="G57" s="354"/>
      <c r="H57" s="355"/>
      <c r="I57" s="4"/>
      <c r="J57" s="4"/>
      <c r="K57" s="354"/>
      <c r="L57" s="355"/>
      <c r="M57" s="354"/>
      <c r="N57" s="355"/>
      <c r="O57" s="354"/>
      <c r="P57" s="355"/>
      <c r="Q57" s="4"/>
      <c r="R57" s="8"/>
      <c r="S57" s="7"/>
      <c r="T57" s="32"/>
      <c r="U57" s="44">
        <v>34650</v>
      </c>
      <c r="V57" s="4"/>
      <c r="W57" s="10">
        <v>24</v>
      </c>
      <c r="X57" s="376">
        <v>4.2999999999999997E-2</v>
      </c>
      <c r="Y57" s="377"/>
      <c r="Z57" s="378">
        <f t="shared" si="0"/>
        <v>1.032</v>
      </c>
      <c r="AA57" s="379"/>
      <c r="AB57" s="376"/>
      <c r="AC57" s="377"/>
      <c r="AD57" s="4"/>
      <c r="AE57" s="10">
        <v>24</v>
      </c>
      <c r="AF57" s="376">
        <v>4.2999999999999997E-2</v>
      </c>
      <c r="AG57" s="377"/>
      <c r="AH57" s="378">
        <f t="shared" si="1"/>
        <v>1.032</v>
      </c>
      <c r="AI57" s="379"/>
      <c r="AJ57" s="376"/>
      <c r="AK57" s="377"/>
      <c r="AL57" s="4"/>
      <c r="AM57" s="27"/>
    </row>
    <row r="58" spans="1:39" ht="12.75" customHeight="1" x14ac:dyDescent="0.2">
      <c r="A58" s="26"/>
      <c r="B58" s="4"/>
      <c r="C58" s="354"/>
      <c r="D58" s="355"/>
      <c r="E58" s="354"/>
      <c r="F58" s="355"/>
      <c r="G58" s="354"/>
      <c r="H58" s="355"/>
      <c r="I58" s="4"/>
      <c r="J58" s="4"/>
      <c r="K58" s="354"/>
      <c r="L58" s="355"/>
      <c r="M58" s="354"/>
      <c r="N58" s="355"/>
      <c r="O58" s="354"/>
      <c r="P58" s="355"/>
      <c r="Q58" s="4"/>
      <c r="R58" s="8"/>
      <c r="S58" s="7"/>
      <c r="T58" s="32"/>
      <c r="U58" s="44">
        <v>34655.120000000003</v>
      </c>
      <c r="V58" s="4"/>
      <c r="W58" s="10">
        <v>24</v>
      </c>
      <c r="X58" s="376">
        <v>4.2999999999999997E-2</v>
      </c>
      <c r="Y58" s="377"/>
      <c r="Z58" s="378">
        <f t="shared" si="0"/>
        <v>1.032</v>
      </c>
      <c r="AA58" s="379"/>
      <c r="AB58" s="376"/>
      <c r="AC58" s="377"/>
      <c r="AD58" s="4"/>
      <c r="AE58" s="10">
        <v>24</v>
      </c>
      <c r="AF58" s="376">
        <v>4.2999999999999997E-2</v>
      </c>
      <c r="AG58" s="377"/>
      <c r="AH58" s="378">
        <f t="shared" si="1"/>
        <v>1.032</v>
      </c>
      <c r="AI58" s="379"/>
      <c r="AJ58" s="376"/>
      <c r="AK58" s="377"/>
      <c r="AL58" s="4"/>
      <c r="AM58" s="27" t="s">
        <v>20</v>
      </c>
    </row>
    <row r="59" spans="1:39" ht="12.75" customHeight="1" x14ac:dyDescent="0.2">
      <c r="A59" s="26"/>
      <c r="B59" s="4"/>
      <c r="C59" s="354"/>
      <c r="D59" s="355"/>
      <c r="E59" s="354"/>
      <c r="F59" s="355"/>
      <c r="G59" s="354"/>
      <c r="H59" s="355"/>
      <c r="I59" s="4"/>
      <c r="J59" s="4"/>
      <c r="K59" s="354"/>
      <c r="L59" s="355"/>
      <c r="M59" s="354"/>
      <c r="N59" s="355"/>
      <c r="O59" s="354"/>
      <c r="P59" s="355"/>
      <c r="Q59" s="4"/>
      <c r="R59" s="8"/>
      <c r="S59" s="7"/>
      <c r="T59" s="32"/>
      <c r="U59" s="44">
        <v>34675</v>
      </c>
      <c r="V59" s="4"/>
      <c r="W59" s="10">
        <v>24</v>
      </c>
      <c r="X59" s="376"/>
      <c r="Y59" s="377"/>
      <c r="Z59" s="378">
        <f t="shared" si="0"/>
        <v>0</v>
      </c>
      <c r="AA59" s="379"/>
      <c r="AB59" s="376"/>
      <c r="AC59" s="377"/>
      <c r="AD59" s="4"/>
      <c r="AE59" s="10">
        <v>24</v>
      </c>
      <c r="AF59" s="376"/>
      <c r="AG59" s="377"/>
      <c r="AH59" s="376"/>
      <c r="AI59" s="377"/>
      <c r="AJ59" s="376"/>
      <c r="AK59" s="377"/>
      <c r="AL59" s="4"/>
      <c r="AM59" s="27"/>
    </row>
    <row r="60" spans="1:39" ht="12.75" customHeight="1" x14ac:dyDescent="0.2">
      <c r="A60" s="26"/>
      <c r="B60" s="4"/>
      <c r="C60" s="354"/>
      <c r="D60" s="355"/>
      <c r="E60" s="354"/>
      <c r="F60" s="355"/>
      <c r="G60" s="354"/>
      <c r="H60" s="355"/>
      <c r="I60" s="4"/>
      <c r="J60" s="4"/>
      <c r="K60" s="354"/>
      <c r="L60" s="355"/>
      <c r="M60" s="354"/>
      <c r="N60" s="355"/>
      <c r="O60" s="354"/>
      <c r="P60" s="355"/>
      <c r="Q60" s="4"/>
      <c r="R60" s="8"/>
      <c r="S60" s="7"/>
      <c r="T60" s="32"/>
      <c r="U60" s="44">
        <v>34700</v>
      </c>
      <c r="V60" s="4"/>
      <c r="W60" s="10">
        <v>24</v>
      </c>
      <c r="X60" s="376"/>
      <c r="Y60" s="377"/>
      <c r="Z60" s="378">
        <f t="shared" si="0"/>
        <v>0</v>
      </c>
      <c r="AA60" s="379"/>
      <c r="AB60" s="376"/>
      <c r="AC60" s="377"/>
      <c r="AD60" s="4"/>
      <c r="AE60" s="10">
        <v>24</v>
      </c>
      <c r="AF60" s="376"/>
      <c r="AG60" s="377"/>
      <c r="AH60" s="376"/>
      <c r="AI60" s="377"/>
      <c r="AJ60" s="376"/>
      <c r="AK60" s="377"/>
      <c r="AL60" s="4"/>
      <c r="AM60" s="27"/>
    </row>
    <row r="61" spans="1:39" ht="12.75" customHeight="1" x14ac:dyDescent="0.2">
      <c r="A61" s="26"/>
      <c r="B61" s="4"/>
      <c r="C61" s="354"/>
      <c r="D61" s="355"/>
      <c r="E61" s="354"/>
      <c r="F61" s="355"/>
      <c r="G61" s="354"/>
      <c r="H61" s="355"/>
      <c r="I61" s="4"/>
      <c r="J61" s="4"/>
      <c r="K61" s="354"/>
      <c r="L61" s="355"/>
      <c r="M61" s="354"/>
      <c r="N61" s="355"/>
      <c r="O61" s="354"/>
      <c r="P61" s="355"/>
      <c r="Q61" s="4"/>
      <c r="R61" s="8"/>
      <c r="S61" s="7"/>
      <c r="T61" s="32"/>
      <c r="U61" s="44">
        <v>34725</v>
      </c>
      <c r="V61" s="4"/>
      <c r="W61" s="10">
        <v>24</v>
      </c>
      <c r="X61" s="376"/>
      <c r="Y61" s="377"/>
      <c r="Z61" s="378">
        <f t="shared" si="0"/>
        <v>0</v>
      </c>
      <c r="AA61" s="379"/>
      <c r="AB61" s="376"/>
      <c r="AC61" s="377"/>
      <c r="AD61" s="4"/>
      <c r="AE61" s="10">
        <v>24</v>
      </c>
      <c r="AF61" s="376"/>
      <c r="AG61" s="377"/>
      <c r="AH61" s="376"/>
      <c r="AI61" s="377"/>
      <c r="AJ61" s="376"/>
      <c r="AK61" s="377"/>
      <c r="AL61" s="4"/>
      <c r="AM61" s="27"/>
    </row>
    <row r="62" spans="1:39" ht="12.75" customHeight="1" x14ac:dyDescent="0.2">
      <c r="A62" s="26"/>
      <c r="B62" s="4"/>
      <c r="C62" s="354"/>
      <c r="D62" s="355"/>
      <c r="E62" s="354"/>
      <c r="F62" s="355"/>
      <c r="G62" s="354"/>
      <c r="H62" s="355"/>
      <c r="I62" s="4"/>
      <c r="J62" s="4"/>
      <c r="K62" s="354"/>
      <c r="L62" s="355"/>
      <c r="M62" s="354"/>
      <c r="N62" s="355"/>
      <c r="O62" s="354"/>
      <c r="P62" s="355"/>
      <c r="Q62" s="4"/>
      <c r="R62" s="8"/>
      <c r="S62" s="7"/>
      <c r="T62" s="32"/>
      <c r="U62" s="44">
        <v>34750</v>
      </c>
      <c r="V62" s="4"/>
      <c r="W62" s="10">
        <v>24</v>
      </c>
      <c r="X62" s="376"/>
      <c r="Y62" s="377"/>
      <c r="Z62" s="378">
        <f t="shared" si="0"/>
        <v>0</v>
      </c>
      <c r="AA62" s="379"/>
      <c r="AB62" s="376"/>
      <c r="AC62" s="377"/>
      <c r="AD62" s="4"/>
      <c r="AE62" s="10">
        <v>24</v>
      </c>
      <c r="AF62" s="376"/>
      <c r="AG62" s="377"/>
      <c r="AH62" s="376"/>
      <c r="AI62" s="377"/>
      <c r="AJ62" s="376"/>
      <c r="AK62" s="377"/>
      <c r="AL62" s="4"/>
      <c r="AM62" s="27"/>
    </row>
    <row r="63" spans="1:39" ht="12.75" customHeight="1" x14ac:dyDescent="0.2">
      <c r="A63" s="26"/>
      <c r="B63" s="4"/>
      <c r="C63" s="354"/>
      <c r="D63" s="355"/>
      <c r="E63" s="354"/>
      <c r="F63" s="355"/>
      <c r="G63" s="354"/>
      <c r="H63" s="355"/>
      <c r="I63" s="4"/>
      <c r="J63" s="4"/>
      <c r="K63" s="354"/>
      <c r="L63" s="355"/>
      <c r="M63" s="354"/>
      <c r="N63" s="355"/>
      <c r="O63" s="354"/>
      <c r="P63" s="355"/>
      <c r="Q63" s="4"/>
      <c r="R63" s="8"/>
      <c r="S63" s="7"/>
      <c r="T63" s="32"/>
      <c r="U63" s="44">
        <v>34762.449999999997</v>
      </c>
      <c r="V63" s="4"/>
      <c r="W63" s="10">
        <v>24</v>
      </c>
      <c r="X63" s="376"/>
      <c r="Y63" s="377"/>
      <c r="Z63" s="378">
        <f t="shared" si="0"/>
        <v>0</v>
      </c>
      <c r="AA63" s="379"/>
      <c r="AB63" s="376"/>
      <c r="AC63" s="377"/>
      <c r="AD63" s="4"/>
      <c r="AE63" s="10">
        <v>24</v>
      </c>
      <c r="AF63" s="376"/>
      <c r="AG63" s="377"/>
      <c r="AH63" s="376"/>
      <c r="AI63" s="377"/>
      <c r="AJ63" s="376"/>
      <c r="AK63" s="377"/>
      <c r="AL63" s="4"/>
      <c r="AM63" s="27" t="s">
        <v>28</v>
      </c>
    </row>
    <row r="64" spans="1:39" ht="12.75" customHeight="1" x14ac:dyDescent="0.2">
      <c r="A64" s="26"/>
      <c r="B64" s="4"/>
      <c r="C64" s="354"/>
      <c r="D64" s="355"/>
      <c r="E64" s="354"/>
      <c r="F64" s="355"/>
      <c r="G64" s="354"/>
      <c r="H64" s="355"/>
      <c r="I64" s="4"/>
      <c r="J64" s="4"/>
      <c r="K64" s="354"/>
      <c r="L64" s="355"/>
      <c r="M64" s="354"/>
      <c r="N64" s="355"/>
      <c r="O64" s="354"/>
      <c r="P64" s="355"/>
      <c r="Q64" s="4"/>
      <c r="R64" s="8"/>
      <c r="S64" s="7"/>
      <c r="T64" s="32"/>
      <c r="U64" s="44">
        <v>34775</v>
      </c>
      <c r="V64" s="4"/>
      <c r="W64" s="10">
        <v>24</v>
      </c>
      <c r="X64" s="376"/>
      <c r="Y64" s="377"/>
      <c r="Z64" s="378">
        <f t="shared" si="0"/>
        <v>0</v>
      </c>
      <c r="AA64" s="379"/>
      <c r="AB64" s="376"/>
      <c r="AC64" s="377"/>
      <c r="AD64" s="4"/>
      <c r="AE64" s="10">
        <v>24</v>
      </c>
      <c r="AF64" s="376"/>
      <c r="AG64" s="377"/>
      <c r="AH64" s="376"/>
      <c r="AI64" s="377"/>
      <c r="AJ64" s="376"/>
      <c r="AK64" s="377"/>
      <c r="AL64" s="4"/>
      <c r="AM64" s="27"/>
    </row>
    <row r="65" spans="1:39" ht="12.75" customHeight="1" x14ac:dyDescent="0.2">
      <c r="A65" s="26"/>
      <c r="B65" s="4"/>
      <c r="C65" s="354"/>
      <c r="D65" s="355"/>
      <c r="E65" s="354"/>
      <c r="F65" s="355"/>
      <c r="G65" s="354"/>
      <c r="H65" s="355"/>
      <c r="I65" s="4"/>
      <c r="J65" s="4"/>
      <c r="K65" s="354"/>
      <c r="L65" s="355"/>
      <c r="M65" s="354"/>
      <c r="N65" s="355"/>
      <c r="O65" s="354"/>
      <c r="P65" s="355"/>
      <c r="Q65" s="4"/>
      <c r="R65" s="8"/>
      <c r="S65" s="7"/>
      <c r="T65" s="32"/>
      <c r="U65" s="44">
        <v>34800</v>
      </c>
      <c r="V65" s="4"/>
      <c r="W65" s="10">
        <v>24</v>
      </c>
      <c r="X65" s="376"/>
      <c r="Y65" s="377"/>
      <c r="Z65" s="13">
        <f t="shared" si="0"/>
        <v>0</v>
      </c>
      <c r="AA65" s="10"/>
      <c r="AB65" s="376"/>
      <c r="AC65" s="377"/>
      <c r="AD65" s="4"/>
      <c r="AE65" s="10">
        <v>24</v>
      </c>
      <c r="AF65" s="376"/>
      <c r="AG65" s="377"/>
      <c r="AH65" s="376"/>
      <c r="AI65" s="377"/>
      <c r="AJ65" s="376"/>
      <c r="AK65" s="377"/>
      <c r="AL65" s="4"/>
      <c r="AM65" s="27"/>
    </row>
    <row r="66" spans="1:39" ht="12.75" customHeight="1" x14ac:dyDescent="0.2">
      <c r="A66" s="26"/>
      <c r="B66" s="4"/>
      <c r="C66" s="354"/>
      <c r="D66" s="355"/>
      <c r="E66" s="354"/>
      <c r="F66" s="355"/>
      <c r="G66" s="354"/>
      <c r="H66" s="355"/>
      <c r="I66" s="4"/>
      <c r="J66" s="4"/>
      <c r="K66" s="354"/>
      <c r="L66" s="355"/>
      <c r="M66" s="354"/>
      <c r="N66" s="355"/>
      <c r="O66" s="354"/>
      <c r="P66" s="355"/>
      <c r="Q66" s="4"/>
      <c r="R66" s="8"/>
      <c r="S66" s="7"/>
      <c r="T66" s="32"/>
      <c r="U66" s="44">
        <v>34825</v>
      </c>
      <c r="V66" s="4"/>
      <c r="W66" s="10">
        <v>24</v>
      </c>
      <c r="X66" s="376"/>
      <c r="Y66" s="377"/>
      <c r="Z66" s="13">
        <f t="shared" si="0"/>
        <v>0</v>
      </c>
      <c r="AA66" s="10"/>
      <c r="AB66" s="376"/>
      <c r="AC66" s="377"/>
      <c r="AD66" s="4"/>
      <c r="AE66" s="10">
        <v>24</v>
      </c>
      <c r="AF66" s="376"/>
      <c r="AG66" s="377"/>
      <c r="AH66" s="376"/>
      <c r="AI66" s="377"/>
      <c r="AJ66" s="376"/>
      <c r="AK66" s="377"/>
      <c r="AL66" s="4"/>
      <c r="AM66" s="27"/>
    </row>
    <row r="67" spans="1:39" ht="12.75" customHeight="1" x14ac:dyDescent="0.2">
      <c r="A67" s="26"/>
      <c r="B67" s="4"/>
      <c r="C67" s="354"/>
      <c r="D67" s="355"/>
      <c r="E67" s="354"/>
      <c r="F67" s="355"/>
      <c r="G67" s="354"/>
      <c r="H67" s="355"/>
      <c r="I67" s="4"/>
      <c r="J67" s="4"/>
      <c r="K67" s="354"/>
      <c r="L67" s="355"/>
      <c r="M67" s="354"/>
      <c r="N67" s="355"/>
      <c r="O67" s="354"/>
      <c r="P67" s="355"/>
      <c r="Q67" s="4"/>
      <c r="R67" s="8"/>
      <c r="S67" s="7"/>
      <c r="T67" s="32"/>
      <c r="U67" s="44">
        <v>34850</v>
      </c>
      <c r="V67" s="4"/>
      <c r="W67" s="10">
        <v>24</v>
      </c>
      <c r="X67" s="376"/>
      <c r="Y67" s="377"/>
      <c r="Z67" s="13">
        <f t="shared" si="0"/>
        <v>0</v>
      </c>
      <c r="AA67" s="10"/>
      <c r="AB67" s="376"/>
      <c r="AC67" s="377"/>
      <c r="AD67" s="4"/>
      <c r="AE67" s="10">
        <v>24</v>
      </c>
      <c r="AF67" s="376"/>
      <c r="AG67" s="377"/>
      <c r="AH67" s="376"/>
      <c r="AI67" s="377"/>
      <c r="AJ67" s="376"/>
      <c r="AK67" s="377"/>
      <c r="AL67" s="4"/>
      <c r="AM67" s="27"/>
    </row>
    <row r="68" spans="1:39" ht="12.75" customHeight="1" x14ac:dyDescent="0.2">
      <c r="A68" s="26"/>
      <c r="B68" s="4"/>
      <c r="C68" s="354"/>
      <c r="D68" s="355"/>
      <c r="E68" s="354"/>
      <c r="F68" s="355"/>
      <c r="G68" s="354"/>
      <c r="H68" s="355"/>
      <c r="I68" s="4"/>
      <c r="J68" s="4"/>
      <c r="K68" s="354"/>
      <c r="L68" s="355"/>
      <c r="M68" s="354"/>
      <c r="N68" s="355"/>
      <c r="O68" s="354"/>
      <c r="P68" s="355"/>
      <c r="Q68" s="4"/>
      <c r="R68" s="8"/>
      <c r="S68" s="7"/>
      <c r="T68" s="32"/>
      <c r="U68" s="44">
        <v>34857.4</v>
      </c>
      <c r="V68" s="4"/>
      <c r="W68" s="10">
        <v>24</v>
      </c>
      <c r="X68" s="376"/>
      <c r="Y68" s="377"/>
      <c r="Z68" s="13">
        <f t="shared" si="0"/>
        <v>0</v>
      </c>
      <c r="AA68" s="10"/>
      <c r="AB68" s="376"/>
      <c r="AC68" s="377"/>
      <c r="AD68" s="4"/>
      <c r="AE68" s="10">
        <v>24</v>
      </c>
      <c r="AF68" s="376"/>
      <c r="AG68" s="377"/>
      <c r="AH68" s="376"/>
      <c r="AI68" s="377"/>
      <c r="AJ68" s="376"/>
      <c r="AK68" s="377"/>
      <c r="AL68" s="4"/>
      <c r="AM68" s="27" t="s">
        <v>21</v>
      </c>
    </row>
    <row r="69" spans="1:39" ht="12.75" customHeight="1" x14ac:dyDescent="0.2">
      <c r="A69" s="26"/>
      <c r="B69" s="4"/>
      <c r="C69" s="354"/>
      <c r="D69" s="355"/>
      <c r="E69" s="354"/>
      <c r="F69" s="355"/>
      <c r="G69" s="354"/>
      <c r="H69" s="355"/>
      <c r="I69" s="4"/>
      <c r="J69" s="4"/>
      <c r="K69" s="354"/>
      <c r="L69" s="355"/>
      <c r="M69" s="354"/>
      <c r="N69" s="355"/>
      <c r="O69" s="354"/>
      <c r="P69" s="355"/>
      <c r="Q69" s="4"/>
      <c r="R69" s="8"/>
      <c r="S69" s="7"/>
      <c r="T69" s="32"/>
      <c r="U69" s="44">
        <v>34875</v>
      </c>
      <c r="V69" s="4"/>
      <c r="W69" s="10">
        <v>24</v>
      </c>
      <c r="X69" s="376"/>
      <c r="Y69" s="377"/>
      <c r="Z69" s="13">
        <f t="shared" si="0"/>
        <v>0</v>
      </c>
      <c r="AA69" s="10"/>
      <c r="AB69" s="376"/>
      <c r="AC69" s="377"/>
      <c r="AD69" s="4"/>
      <c r="AE69" s="10">
        <v>24</v>
      </c>
      <c r="AF69" s="376"/>
      <c r="AG69" s="377"/>
      <c r="AH69" s="376"/>
      <c r="AI69" s="377"/>
      <c r="AJ69" s="376"/>
      <c r="AK69" s="377"/>
      <c r="AL69" s="4"/>
      <c r="AM69" s="27"/>
    </row>
    <row r="70" spans="1:39" ht="12.75" customHeight="1" x14ac:dyDescent="0.2">
      <c r="A70" s="26"/>
      <c r="B70" s="4"/>
      <c r="C70" s="354"/>
      <c r="D70" s="355"/>
      <c r="E70" s="354"/>
      <c r="F70" s="355"/>
      <c r="G70" s="354"/>
      <c r="H70" s="355"/>
      <c r="I70" s="4"/>
      <c r="J70" s="4"/>
      <c r="K70" s="354"/>
      <c r="L70" s="355"/>
      <c r="M70" s="354"/>
      <c r="N70" s="355"/>
      <c r="O70" s="354"/>
      <c r="P70" s="355"/>
      <c r="Q70" s="4"/>
      <c r="R70" s="8"/>
      <c r="S70" s="7"/>
      <c r="T70" s="32"/>
      <c r="U70" s="44">
        <v>34900</v>
      </c>
      <c r="V70" s="4"/>
      <c r="W70" s="10">
        <v>24</v>
      </c>
      <c r="X70" s="376"/>
      <c r="Y70" s="377"/>
      <c r="Z70" s="13">
        <f t="shared" si="0"/>
        <v>0</v>
      </c>
      <c r="AA70" s="10"/>
      <c r="AB70" s="376"/>
      <c r="AC70" s="377"/>
      <c r="AD70" s="4"/>
      <c r="AE70" s="10">
        <v>24</v>
      </c>
      <c r="AF70" s="376"/>
      <c r="AG70" s="377"/>
      <c r="AH70" s="376"/>
      <c r="AI70" s="377"/>
      <c r="AJ70" s="376"/>
      <c r="AK70" s="377"/>
      <c r="AL70" s="4"/>
      <c r="AM70" s="27"/>
    </row>
    <row r="71" spans="1:39" ht="12.75" customHeight="1" x14ac:dyDescent="0.2">
      <c r="A71" s="26"/>
      <c r="B71" s="4"/>
      <c r="C71" s="354"/>
      <c r="D71" s="355"/>
      <c r="E71" s="354"/>
      <c r="F71" s="355"/>
      <c r="G71" s="354"/>
      <c r="H71" s="355"/>
      <c r="I71" s="4"/>
      <c r="J71" s="4"/>
      <c r="K71" s="354"/>
      <c r="L71" s="355"/>
      <c r="M71" s="354"/>
      <c r="N71" s="355"/>
      <c r="O71" s="354"/>
      <c r="P71" s="355"/>
      <c r="Q71" s="4"/>
      <c r="R71" s="8"/>
      <c r="S71" s="7"/>
      <c r="T71" s="32"/>
      <c r="U71" s="44">
        <v>34925</v>
      </c>
      <c r="V71" s="4"/>
      <c r="W71" s="10">
        <v>24</v>
      </c>
      <c r="X71" s="376"/>
      <c r="Y71" s="377"/>
      <c r="Z71" s="13">
        <f t="shared" si="0"/>
        <v>0</v>
      </c>
      <c r="AA71" s="10"/>
      <c r="AB71" s="376"/>
      <c r="AC71" s="377"/>
      <c r="AD71" s="4"/>
      <c r="AE71" s="10">
        <v>24</v>
      </c>
      <c r="AF71" s="376"/>
      <c r="AG71" s="377"/>
      <c r="AH71" s="376"/>
      <c r="AI71" s="377"/>
      <c r="AJ71" s="376"/>
      <c r="AK71" s="377"/>
      <c r="AL71" s="4"/>
      <c r="AM71" s="27"/>
    </row>
    <row r="72" spans="1:39" ht="12.75" customHeight="1" x14ac:dyDescent="0.2">
      <c r="A72" s="26"/>
      <c r="B72" s="4"/>
      <c r="C72" s="354"/>
      <c r="D72" s="355"/>
      <c r="E72" s="354"/>
      <c r="F72" s="355"/>
      <c r="G72" s="354"/>
      <c r="H72" s="355"/>
      <c r="I72" s="4"/>
      <c r="J72" s="4"/>
      <c r="K72" s="354"/>
      <c r="L72" s="355"/>
      <c r="M72" s="354"/>
      <c r="N72" s="355"/>
      <c r="O72" s="354"/>
      <c r="P72" s="355"/>
      <c r="Q72" s="4"/>
      <c r="R72" s="8"/>
      <c r="S72" s="7"/>
      <c r="T72" s="32"/>
      <c r="U72" s="44">
        <v>34950</v>
      </c>
      <c r="V72" s="4"/>
      <c r="W72" s="10">
        <v>24</v>
      </c>
      <c r="X72" s="376"/>
      <c r="Y72" s="377"/>
      <c r="Z72" s="13">
        <f t="shared" si="0"/>
        <v>0</v>
      </c>
      <c r="AA72" s="10"/>
      <c r="AB72" s="376"/>
      <c r="AC72" s="377"/>
      <c r="AD72" s="4"/>
      <c r="AE72" s="10">
        <v>24</v>
      </c>
      <c r="AF72" s="376"/>
      <c r="AG72" s="377"/>
      <c r="AH72" s="376"/>
      <c r="AI72" s="377"/>
      <c r="AJ72" s="376"/>
      <c r="AK72" s="377"/>
      <c r="AL72" s="4"/>
      <c r="AM72" s="27"/>
    </row>
    <row r="73" spans="1:39" ht="12.75" customHeight="1" x14ac:dyDescent="0.2">
      <c r="A73" s="26"/>
      <c r="B73" s="4"/>
      <c r="C73" s="354"/>
      <c r="D73" s="355"/>
      <c r="E73" s="354"/>
      <c r="F73" s="355"/>
      <c r="G73" s="354"/>
      <c r="H73" s="355"/>
      <c r="I73" s="4"/>
      <c r="J73" s="4"/>
      <c r="K73" s="354"/>
      <c r="L73" s="355"/>
      <c r="M73" s="354"/>
      <c r="N73" s="355"/>
      <c r="O73" s="354"/>
      <c r="P73" s="355"/>
      <c r="Q73" s="4"/>
      <c r="R73" s="8"/>
      <c r="S73" s="7"/>
      <c r="T73" s="32"/>
      <c r="U73" s="44">
        <v>34975</v>
      </c>
      <c r="V73" s="4"/>
      <c r="W73" s="10">
        <v>24</v>
      </c>
      <c r="X73" s="376"/>
      <c r="Y73" s="377"/>
      <c r="Z73" s="13">
        <f t="shared" si="0"/>
        <v>0</v>
      </c>
      <c r="AA73" s="10"/>
      <c r="AB73" s="376"/>
      <c r="AC73" s="377"/>
      <c r="AD73" s="4"/>
      <c r="AE73" s="10">
        <v>24</v>
      </c>
      <c r="AF73" s="376"/>
      <c r="AG73" s="377"/>
      <c r="AH73" s="376"/>
      <c r="AI73" s="377"/>
      <c r="AJ73" s="376"/>
      <c r="AK73" s="377"/>
      <c r="AL73" s="4"/>
      <c r="AM73" s="27"/>
    </row>
    <row r="74" spans="1:39" ht="12.75" customHeight="1" x14ac:dyDescent="0.2">
      <c r="A74" s="26"/>
      <c r="B74" s="4"/>
      <c r="C74" s="354"/>
      <c r="D74" s="355"/>
      <c r="E74" s="354"/>
      <c r="F74" s="355"/>
      <c r="G74" s="354"/>
      <c r="H74" s="355"/>
      <c r="I74" s="4"/>
      <c r="J74" s="4"/>
      <c r="K74" s="354"/>
      <c r="L74" s="355"/>
      <c r="M74" s="354"/>
      <c r="N74" s="355"/>
      <c r="O74" s="354"/>
      <c r="P74" s="355"/>
      <c r="Q74" s="4"/>
      <c r="R74" s="8"/>
      <c r="S74" s="7"/>
      <c r="T74" s="32"/>
      <c r="U74" s="44">
        <v>35000</v>
      </c>
      <c r="V74" s="4"/>
      <c r="W74" s="10">
        <v>24</v>
      </c>
      <c r="X74" s="376"/>
      <c r="Y74" s="377"/>
      <c r="Z74" s="13">
        <f t="shared" si="0"/>
        <v>0</v>
      </c>
      <c r="AA74" s="10"/>
      <c r="AB74" s="376"/>
      <c r="AC74" s="377"/>
      <c r="AD74" s="4"/>
      <c r="AE74" s="10">
        <v>24</v>
      </c>
      <c r="AF74" s="376"/>
      <c r="AG74" s="377"/>
      <c r="AH74" s="376"/>
      <c r="AI74" s="377"/>
      <c r="AJ74" s="376"/>
      <c r="AK74" s="377"/>
      <c r="AL74" s="4"/>
      <c r="AM74" s="27"/>
    </row>
    <row r="75" spans="1:39" ht="12.75" customHeight="1" x14ac:dyDescent="0.2">
      <c r="A75" s="26"/>
      <c r="B75" s="4"/>
      <c r="C75" s="354"/>
      <c r="D75" s="355"/>
      <c r="E75" s="354"/>
      <c r="F75" s="355"/>
      <c r="G75" s="354"/>
      <c r="H75" s="355"/>
      <c r="I75" s="4"/>
      <c r="J75" s="4"/>
      <c r="K75" s="354"/>
      <c r="L75" s="355"/>
      <c r="M75" s="354"/>
      <c r="N75" s="355"/>
      <c r="O75" s="354"/>
      <c r="P75" s="355"/>
      <c r="Q75" s="4"/>
      <c r="R75" s="8"/>
      <c r="S75" s="4"/>
      <c r="T75" s="32"/>
      <c r="U75" s="8"/>
      <c r="V75" s="4"/>
      <c r="W75" s="4"/>
      <c r="X75" s="354"/>
      <c r="Y75" s="355"/>
      <c r="Z75" s="354"/>
      <c r="AA75" s="355"/>
      <c r="AB75" s="354"/>
      <c r="AC75" s="355"/>
      <c r="AD75" s="4"/>
      <c r="AE75" s="4"/>
      <c r="AF75" s="354"/>
      <c r="AG75" s="355"/>
      <c r="AH75" s="354"/>
      <c r="AI75" s="355"/>
      <c r="AJ75" s="354"/>
      <c r="AK75" s="355"/>
      <c r="AL75" s="4"/>
      <c r="AM75" s="28"/>
    </row>
  </sheetData>
  <mergeCells count="726">
    <mergeCell ref="X75:Y75"/>
    <mergeCell ref="Z75:AA75"/>
    <mergeCell ref="AB75:AC75"/>
    <mergeCell ref="AF75:AG75"/>
    <mergeCell ref="AH75:AI75"/>
    <mergeCell ref="AJ75:AK75"/>
    <mergeCell ref="C75:D75"/>
    <mergeCell ref="E75:F75"/>
    <mergeCell ref="G75:H75"/>
    <mergeCell ref="K75:L75"/>
    <mergeCell ref="M75:N75"/>
    <mergeCell ref="O75:P75"/>
    <mergeCell ref="O74:P74"/>
    <mergeCell ref="X74:Y74"/>
    <mergeCell ref="AB74:AC74"/>
    <mergeCell ref="AF74:AG74"/>
    <mergeCell ref="AH74:AI74"/>
    <mergeCell ref="AJ74:AK74"/>
    <mergeCell ref="X73:Y73"/>
    <mergeCell ref="AB73:AC73"/>
    <mergeCell ref="AF73:AG73"/>
    <mergeCell ref="AH73:AI73"/>
    <mergeCell ref="AJ73:AK73"/>
    <mergeCell ref="O73:P73"/>
    <mergeCell ref="C74:D74"/>
    <mergeCell ref="E74:F74"/>
    <mergeCell ref="G74:H74"/>
    <mergeCell ref="K74:L74"/>
    <mergeCell ref="M74:N74"/>
    <mergeCell ref="C73:D73"/>
    <mergeCell ref="E73:F73"/>
    <mergeCell ref="G73:H73"/>
    <mergeCell ref="K73:L73"/>
    <mergeCell ref="M73:N73"/>
    <mergeCell ref="O72:P72"/>
    <mergeCell ref="X72:Y72"/>
    <mergeCell ref="AB72:AC72"/>
    <mergeCell ref="AF72:AG72"/>
    <mergeCell ref="AH72:AI72"/>
    <mergeCell ref="AJ72:AK72"/>
    <mergeCell ref="X71:Y71"/>
    <mergeCell ref="AB71:AC71"/>
    <mergeCell ref="AF71:AG71"/>
    <mergeCell ref="AH71:AI71"/>
    <mergeCell ref="AJ71:AK71"/>
    <mergeCell ref="O71:P71"/>
    <mergeCell ref="C72:D72"/>
    <mergeCell ref="E72:F72"/>
    <mergeCell ref="G72:H72"/>
    <mergeCell ref="K72:L72"/>
    <mergeCell ref="M72:N72"/>
    <mergeCell ref="C71:D71"/>
    <mergeCell ref="E71:F71"/>
    <mergeCell ref="G71:H71"/>
    <mergeCell ref="K71:L71"/>
    <mergeCell ref="M71:N71"/>
    <mergeCell ref="O70:P70"/>
    <mergeCell ref="X70:Y70"/>
    <mergeCell ref="AB70:AC70"/>
    <mergeCell ref="AF70:AG70"/>
    <mergeCell ref="AH70:AI70"/>
    <mergeCell ref="AJ70:AK70"/>
    <mergeCell ref="X69:Y69"/>
    <mergeCell ref="AB69:AC69"/>
    <mergeCell ref="AF69:AG69"/>
    <mergeCell ref="AH69:AI69"/>
    <mergeCell ref="AJ69:AK69"/>
    <mergeCell ref="O69:P69"/>
    <mergeCell ref="C70:D70"/>
    <mergeCell ref="E70:F70"/>
    <mergeCell ref="G70:H70"/>
    <mergeCell ref="K70:L70"/>
    <mergeCell ref="M70:N70"/>
    <mergeCell ref="C69:D69"/>
    <mergeCell ref="E69:F69"/>
    <mergeCell ref="G69:H69"/>
    <mergeCell ref="K69:L69"/>
    <mergeCell ref="M69:N69"/>
    <mergeCell ref="O68:P68"/>
    <mergeCell ref="X68:Y68"/>
    <mergeCell ref="AB68:AC68"/>
    <mergeCell ref="AF68:AG68"/>
    <mergeCell ref="AH68:AI68"/>
    <mergeCell ref="AJ68:AK68"/>
    <mergeCell ref="X67:Y67"/>
    <mergeCell ref="AB67:AC67"/>
    <mergeCell ref="AF67:AG67"/>
    <mergeCell ref="AH67:AI67"/>
    <mergeCell ref="AJ67:AK67"/>
    <mergeCell ref="O67:P67"/>
    <mergeCell ref="C68:D68"/>
    <mergeCell ref="E68:F68"/>
    <mergeCell ref="G68:H68"/>
    <mergeCell ref="K68:L68"/>
    <mergeCell ref="M68:N68"/>
    <mergeCell ref="C67:D67"/>
    <mergeCell ref="E67:F67"/>
    <mergeCell ref="G67:H67"/>
    <mergeCell ref="K67:L67"/>
    <mergeCell ref="M67:N67"/>
    <mergeCell ref="O66:P66"/>
    <mergeCell ref="X66:Y66"/>
    <mergeCell ref="AB66:AC66"/>
    <mergeCell ref="AF66:AG66"/>
    <mergeCell ref="AH66:AI66"/>
    <mergeCell ref="AJ66:AK66"/>
    <mergeCell ref="X65:Y65"/>
    <mergeCell ref="AB65:AC65"/>
    <mergeCell ref="AF65:AG65"/>
    <mergeCell ref="AH65:AI65"/>
    <mergeCell ref="AJ65:AK65"/>
    <mergeCell ref="O65:P65"/>
    <mergeCell ref="C66:D66"/>
    <mergeCell ref="E66:F66"/>
    <mergeCell ref="G66:H66"/>
    <mergeCell ref="K66:L66"/>
    <mergeCell ref="M66:N66"/>
    <mergeCell ref="C65:D65"/>
    <mergeCell ref="E65:F65"/>
    <mergeCell ref="G65:H65"/>
    <mergeCell ref="K65:L65"/>
    <mergeCell ref="M65:N65"/>
    <mergeCell ref="X64:Y64"/>
    <mergeCell ref="Z64:AA64"/>
    <mergeCell ref="AB64:AC64"/>
    <mergeCell ref="AF64:AG64"/>
    <mergeCell ref="AH64:AI64"/>
    <mergeCell ref="AJ64:AK64"/>
    <mergeCell ref="C64:D64"/>
    <mergeCell ref="E64:F64"/>
    <mergeCell ref="G64:H64"/>
    <mergeCell ref="K64:L64"/>
    <mergeCell ref="M64:N64"/>
    <mergeCell ref="O64:P64"/>
    <mergeCell ref="X63:Y63"/>
    <mergeCell ref="Z63:AA63"/>
    <mergeCell ref="AB63:AC63"/>
    <mergeCell ref="AF63:AG63"/>
    <mergeCell ref="AH63:AI63"/>
    <mergeCell ref="AJ63:AK63"/>
    <mergeCell ref="C63:D63"/>
    <mergeCell ref="E63:F63"/>
    <mergeCell ref="G63:H63"/>
    <mergeCell ref="K63:L63"/>
    <mergeCell ref="M63:N63"/>
    <mergeCell ref="O63:P63"/>
    <mergeCell ref="X62:Y62"/>
    <mergeCell ref="Z62:AA62"/>
    <mergeCell ref="AB62:AC62"/>
    <mergeCell ref="AF62:AG62"/>
    <mergeCell ref="AH62:AI62"/>
    <mergeCell ref="AJ62:AK62"/>
    <mergeCell ref="C62:D62"/>
    <mergeCell ref="E62:F62"/>
    <mergeCell ref="G62:H62"/>
    <mergeCell ref="K62:L62"/>
    <mergeCell ref="M62:N62"/>
    <mergeCell ref="O62:P62"/>
    <mergeCell ref="X61:Y61"/>
    <mergeCell ref="Z61:AA61"/>
    <mergeCell ref="AB61:AC61"/>
    <mergeCell ref="AF61:AG61"/>
    <mergeCell ref="AH61:AI61"/>
    <mergeCell ref="AJ61:AK61"/>
    <mergeCell ref="C61:D61"/>
    <mergeCell ref="E61:F61"/>
    <mergeCell ref="G61:H61"/>
    <mergeCell ref="K61:L61"/>
    <mergeCell ref="M61:N61"/>
    <mergeCell ref="O61:P61"/>
    <mergeCell ref="X60:Y60"/>
    <mergeCell ref="Z60:AA60"/>
    <mergeCell ref="AB60:AC60"/>
    <mergeCell ref="AF60:AG60"/>
    <mergeCell ref="AH60:AI60"/>
    <mergeCell ref="AJ60:AK60"/>
    <mergeCell ref="C60:D60"/>
    <mergeCell ref="E60:F60"/>
    <mergeCell ref="G60:H60"/>
    <mergeCell ref="K60:L60"/>
    <mergeCell ref="M60:N60"/>
    <mergeCell ref="O60:P60"/>
    <mergeCell ref="X59:Y59"/>
    <mergeCell ref="Z59:AA59"/>
    <mergeCell ref="AB59:AC59"/>
    <mergeCell ref="AF59:AG59"/>
    <mergeCell ref="AH59:AI59"/>
    <mergeCell ref="AJ59:AK59"/>
    <mergeCell ref="C59:D59"/>
    <mergeCell ref="E59:F59"/>
    <mergeCell ref="G59:H59"/>
    <mergeCell ref="K59:L59"/>
    <mergeCell ref="M59:N59"/>
    <mergeCell ref="O59:P59"/>
    <mergeCell ref="X58:Y58"/>
    <mergeCell ref="Z58:AA58"/>
    <mergeCell ref="AB58:AC58"/>
    <mergeCell ref="AF58:AG58"/>
    <mergeCell ref="AH58:AI58"/>
    <mergeCell ref="AJ58:AK58"/>
    <mergeCell ref="C58:D58"/>
    <mergeCell ref="E58:F58"/>
    <mergeCell ref="G58:H58"/>
    <mergeCell ref="K58:L58"/>
    <mergeCell ref="M58:N58"/>
    <mergeCell ref="O58:P58"/>
    <mergeCell ref="X57:Y57"/>
    <mergeCell ref="Z57:AA57"/>
    <mergeCell ref="AB57:AC57"/>
    <mergeCell ref="AF57:AG57"/>
    <mergeCell ref="AH57:AI57"/>
    <mergeCell ref="AJ57:AK57"/>
    <mergeCell ref="C57:D57"/>
    <mergeCell ref="E57:F57"/>
    <mergeCell ref="G57:H57"/>
    <mergeCell ref="K57:L57"/>
    <mergeCell ref="M57:N57"/>
    <mergeCell ref="O57:P57"/>
    <mergeCell ref="X56:Y56"/>
    <mergeCell ref="Z56:AA56"/>
    <mergeCell ref="AB56:AC56"/>
    <mergeCell ref="AF56:AG56"/>
    <mergeCell ref="AH56:AI56"/>
    <mergeCell ref="AJ56:AK56"/>
    <mergeCell ref="C56:D56"/>
    <mergeCell ref="E56:F56"/>
    <mergeCell ref="G56:H56"/>
    <mergeCell ref="K56:L56"/>
    <mergeCell ref="M56:N56"/>
    <mergeCell ref="O56:P56"/>
    <mergeCell ref="X55:Y55"/>
    <mergeCell ref="Z55:AA55"/>
    <mergeCell ref="AB55:AC55"/>
    <mergeCell ref="AF55:AG55"/>
    <mergeCell ref="AH55:AI55"/>
    <mergeCell ref="AJ55:AK55"/>
    <mergeCell ref="C55:D55"/>
    <mergeCell ref="E55:F55"/>
    <mergeCell ref="G55:H55"/>
    <mergeCell ref="K55:L55"/>
    <mergeCell ref="M55:N55"/>
    <mergeCell ref="O55:P55"/>
    <mergeCell ref="X54:Y54"/>
    <mergeCell ref="Z54:AA54"/>
    <mergeCell ref="AB54:AC54"/>
    <mergeCell ref="AF54:AG54"/>
    <mergeCell ref="AH54:AI54"/>
    <mergeCell ref="AJ54:AK54"/>
    <mergeCell ref="C54:D54"/>
    <mergeCell ref="E54:F54"/>
    <mergeCell ref="G54:H54"/>
    <mergeCell ref="K54:L54"/>
    <mergeCell ref="M54:N54"/>
    <mergeCell ref="O54:P54"/>
    <mergeCell ref="X53:Y53"/>
    <mergeCell ref="Z53:AA53"/>
    <mergeCell ref="AB53:AC53"/>
    <mergeCell ref="AF53:AG53"/>
    <mergeCell ref="AH53:AI53"/>
    <mergeCell ref="AJ53:AK53"/>
    <mergeCell ref="C53:D53"/>
    <mergeCell ref="E53:F53"/>
    <mergeCell ref="G53:H53"/>
    <mergeCell ref="K53:L53"/>
    <mergeCell ref="M53:N53"/>
    <mergeCell ref="O53:P53"/>
    <mergeCell ref="X52:Y52"/>
    <mergeCell ref="Z52:AA52"/>
    <mergeCell ref="AB52:AC52"/>
    <mergeCell ref="AF52:AG52"/>
    <mergeCell ref="AH52:AI52"/>
    <mergeCell ref="AJ52:AK52"/>
    <mergeCell ref="C52:D52"/>
    <mergeCell ref="E52:F52"/>
    <mergeCell ref="G52:H52"/>
    <mergeCell ref="K52:L52"/>
    <mergeCell ref="M52:N52"/>
    <mergeCell ref="O52:P52"/>
    <mergeCell ref="X51:Y51"/>
    <mergeCell ref="Z51:AA51"/>
    <mergeCell ref="AB51:AC51"/>
    <mergeCell ref="AF51:AG51"/>
    <mergeCell ref="AH51:AI51"/>
    <mergeCell ref="AJ51:AK51"/>
    <mergeCell ref="C51:D51"/>
    <mergeCell ref="E51:F51"/>
    <mergeCell ref="G51:H51"/>
    <mergeCell ref="K51:L51"/>
    <mergeCell ref="M51:N51"/>
    <mergeCell ref="O51:P51"/>
    <mergeCell ref="X50:Y50"/>
    <mergeCell ref="Z50:AA50"/>
    <mergeCell ref="AB50:AC50"/>
    <mergeCell ref="AF50:AG50"/>
    <mergeCell ref="AH50:AI50"/>
    <mergeCell ref="AJ50:AK50"/>
    <mergeCell ref="C50:D50"/>
    <mergeCell ref="E50:F50"/>
    <mergeCell ref="G50:H50"/>
    <mergeCell ref="K50:L50"/>
    <mergeCell ref="M50:N50"/>
    <mergeCell ref="O50:P50"/>
    <mergeCell ref="X49:Y49"/>
    <mergeCell ref="Z49:AA49"/>
    <mergeCell ref="AB49:AC49"/>
    <mergeCell ref="AF49:AG49"/>
    <mergeCell ref="AH49:AI49"/>
    <mergeCell ref="AJ49:AK49"/>
    <mergeCell ref="C49:D49"/>
    <mergeCell ref="E49:F49"/>
    <mergeCell ref="G49:H49"/>
    <mergeCell ref="K49:L49"/>
    <mergeCell ref="M49:N49"/>
    <mergeCell ref="O49:P49"/>
    <mergeCell ref="X48:Y48"/>
    <mergeCell ref="Z48:AA48"/>
    <mergeCell ref="AB48:AC48"/>
    <mergeCell ref="AF48:AG48"/>
    <mergeCell ref="AH48:AI48"/>
    <mergeCell ref="AJ48:AK48"/>
    <mergeCell ref="C48:D48"/>
    <mergeCell ref="E48:F48"/>
    <mergeCell ref="G48:H48"/>
    <mergeCell ref="K48:L48"/>
    <mergeCell ref="M48:N48"/>
    <mergeCell ref="O48:P48"/>
    <mergeCell ref="X47:Y47"/>
    <mergeCell ref="Z47:AA47"/>
    <mergeCell ref="AB47:AC47"/>
    <mergeCell ref="AF47:AG47"/>
    <mergeCell ref="AH47:AI47"/>
    <mergeCell ref="AJ47:AK47"/>
    <mergeCell ref="C47:D47"/>
    <mergeCell ref="E47:F47"/>
    <mergeCell ref="G47:H47"/>
    <mergeCell ref="K47:L47"/>
    <mergeCell ref="M47:N47"/>
    <mergeCell ref="O47:P47"/>
    <mergeCell ref="X46:Y46"/>
    <mergeCell ref="Z46:AA46"/>
    <mergeCell ref="AB46:AC46"/>
    <mergeCell ref="AF46:AG46"/>
    <mergeCell ref="AH46:AI46"/>
    <mergeCell ref="AJ46:AK46"/>
    <mergeCell ref="C46:D46"/>
    <mergeCell ref="E46:F46"/>
    <mergeCell ref="G46:H46"/>
    <mergeCell ref="K46:L46"/>
    <mergeCell ref="M46:N46"/>
    <mergeCell ref="O46:P46"/>
    <mergeCell ref="X45:Y45"/>
    <mergeCell ref="Z45:AA45"/>
    <mergeCell ref="AB45:AC45"/>
    <mergeCell ref="AF45:AG45"/>
    <mergeCell ref="AH45:AI45"/>
    <mergeCell ref="AJ45:AK45"/>
    <mergeCell ref="C45:D45"/>
    <mergeCell ref="E45:F45"/>
    <mergeCell ref="G45:H45"/>
    <mergeCell ref="K45:L45"/>
    <mergeCell ref="M45:N45"/>
    <mergeCell ref="O45:P45"/>
    <mergeCell ref="X44:Y44"/>
    <mergeCell ref="Z44:AA44"/>
    <mergeCell ref="AB44:AC44"/>
    <mergeCell ref="AF44:AG44"/>
    <mergeCell ref="AH44:AI44"/>
    <mergeCell ref="AJ44:AK44"/>
    <mergeCell ref="C44:D44"/>
    <mergeCell ref="E44:F44"/>
    <mergeCell ref="G44:H44"/>
    <mergeCell ref="K44:L44"/>
    <mergeCell ref="M44:N44"/>
    <mergeCell ref="O44:P44"/>
    <mergeCell ref="X43:Y43"/>
    <mergeCell ref="Z43:AA43"/>
    <mergeCell ref="AB43:AC43"/>
    <mergeCell ref="AF43:AG43"/>
    <mergeCell ref="AH43:AI43"/>
    <mergeCell ref="AJ43:AK43"/>
    <mergeCell ref="C43:D43"/>
    <mergeCell ref="E43:F43"/>
    <mergeCell ref="G43:H43"/>
    <mergeCell ref="K43:L43"/>
    <mergeCell ref="M43:N43"/>
    <mergeCell ref="O43:P43"/>
    <mergeCell ref="X42:Y42"/>
    <mergeCell ref="Z42:AA42"/>
    <mergeCell ref="AB42:AC42"/>
    <mergeCell ref="AF42:AG42"/>
    <mergeCell ref="AH42:AI42"/>
    <mergeCell ref="AJ42:AK42"/>
    <mergeCell ref="C42:D42"/>
    <mergeCell ref="E42:F42"/>
    <mergeCell ref="G42:H42"/>
    <mergeCell ref="K42:L42"/>
    <mergeCell ref="M42:N42"/>
    <mergeCell ref="O42:P42"/>
    <mergeCell ref="X41:Y41"/>
    <mergeCell ref="Z41:AA41"/>
    <mergeCell ref="AB41:AC41"/>
    <mergeCell ref="AF41:AG41"/>
    <mergeCell ref="AH41:AI41"/>
    <mergeCell ref="AJ41:AK41"/>
    <mergeCell ref="C41:D41"/>
    <mergeCell ref="E41:F41"/>
    <mergeCell ref="G41:H41"/>
    <mergeCell ref="K41:L41"/>
    <mergeCell ref="M41:N41"/>
    <mergeCell ref="O41:P41"/>
    <mergeCell ref="X40:Y40"/>
    <mergeCell ref="Z40:AA40"/>
    <mergeCell ref="AB40:AC40"/>
    <mergeCell ref="AF40:AG40"/>
    <mergeCell ref="AH40:AI40"/>
    <mergeCell ref="AJ40:AK40"/>
    <mergeCell ref="C40:D40"/>
    <mergeCell ref="E40:F40"/>
    <mergeCell ref="G40:H40"/>
    <mergeCell ref="K40:L40"/>
    <mergeCell ref="M40:N40"/>
    <mergeCell ref="O40:P40"/>
    <mergeCell ref="X39:Y39"/>
    <mergeCell ref="Z39:AA39"/>
    <mergeCell ref="AB39:AC39"/>
    <mergeCell ref="AF39:AG39"/>
    <mergeCell ref="AH39:AI39"/>
    <mergeCell ref="AJ39:AK39"/>
    <mergeCell ref="C39:D39"/>
    <mergeCell ref="E39:F39"/>
    <mergeCell ref="G39:H39"/>
    <mergeCell ref="K39:L39"/>
    <mergeCell ref="M39:N39"/>
    <mergeCell ref="O39:P39"/>
    <mergeCell ref="X38:Y38"/>
    <mergeCell ref="Z38:AA38"/>
    <mergeCell ref="AB38:AC38"/>
    <mergeCell ref="AF38:AG38"/>
    <mergeCell ref="AH38:AI38"/>
    <mergeCell ref="AJ38:AK38"/>
    <mergeCell ref="C38:D38"/>
    <mergeCell ref="E38:F38"/>
    <mergeCell ref="G38:H38"/>
    <mergeCell ref="K38:L38"/>
    <mergeCell ref="M38:N38"/>
    <mergeCell ref="O38:P38"/>
    <mergeCell ref="AF35:AG35"/>
    <mergeCell ref="AH35:AI35"/>
    <mergeCell ref="X37:Y37"/>
    <mergeCell ref="Z37:AA37"/>
    <mergeCell ref="AB37:AC37"/>
    <mergeCell ref="AF37:AG37"/>
    <mergeCell ref="AH37:AI37"/>
    <mergeCell ref="AJ37:AK37"/>
    <mergeCell ref="C37:D37"/>
    <mergeCell ref="E37:F37"/>
    <mergeCell ref="G37:H37"/>
    <mergeCell ref="K37:L37"/>
    <mergeCell ref="M37:N37"/>
    <mergeCell ref="O37:P37"/>
    <mergeCell ref="C35:D35"/>
    <mergeCell ref="E35:F35"/>
    <mergeCell ref="G35:H35"/>
    <mergeCell ref="K35:L35"/>
    <mergeCell ref="M35:N35"/>
    <mergeCell ref="O35:P35"/>
    <mergeCell ref="X35:Y35"/>
    <mergeCell ref="Z35:AA35"/>
    <mergeCell ref="AB35:AC35"/>
    <mergeCell ref="X36:Y36"/>
    <mergeCell ref="Z36:AA36"/>
    <mergeCell ref="AB36:AC36"/>
    <mergeCell ref="AF36:AG36"/>
    <mergeCell ref="AH36:AI36"/>
    <mergeCell ref="AJ36:AK36"/>
    <mergeCell ref="C36:D36"/>
    <mergeCell ref="E36:F36"/>
    <mergeCell ref="G36:H36"/>
    <mergeCell ref="K36:L36"/>
    <mergeCell ref="M36:N36"/>
    <mergeCell ref="O36:P36"/>
    <mergeCell ref="AJ35:AK35"/>
    <mergeCell ref="AB34:AC34"/>
    <mergeCell ref="AF34:AG34"/>
    <mergeCell ref="C33:D33"/>
    <mergeCell ref="E33:F33"/>
    <mergeCell ref="G33:H33"/>
    <mergeCell ref="K33:L33"/>
    <mergeCell ref="M33:N33"/>
    <mergeCell ref="X33:Y33"/>
    <mergeCell ref="Z33:AA33"/>
    <mergeCell ref="AB33:AC33"/>
    <mergeCell ref="AF33:AG33"/>
    <mergeCell ref="AH33:AI33"/>
    <mergeCell ref="AJ33:AK33"/>
    <mergeCell ref="C34:D34"/>
    <mergeCell ref="E34:F34"/>
    <mergeCell ref="G34:H34"/>
    <mergeCell ref="K34:L34"/>
    <mergeCell ref="M34:N34"/>
    <mergeCell ref="O34:P34"/>
    <mergeCell ref="X34:Y34"/>
    <mergeCell ref="Z34:AA34"/>
    <mergeCell ref="AH34:AI34"/>
    <mergeCell ref="AJ34:AK34"/>
    <mergeCell ref="AF31:AG31"/>
    <mergeCell ref="AH31:AI31"/>
    <mergeCell ref="AJ31:AK31"/>
    <mergeCell ref="C32:D32"/>
    <mergeCell ref="E32:F32"/>
    <mergeCell ref="G32:H32"/>
    <mergeCell ref="K32:L32"/>
    <mergeCell ref="M32:N32"/>
    <mergeCell ref="AJ32:AK32"/>
    <mergeCell ref="O32:P32"/>
    <mergeCell ref="X32:Y32"/>
    <mergeCell ref="Z32:AA32"/>
    <mergeCell ref="AB32:AC32"/>
    <mergeCell ref="AF32:AG32"/>
    <mergeCell ref="AH32:AI32"/>
    <mergeCell ref="C31:D31"/>
    <mergeCell ref="E31:F31"/>
    <mergeCell ref="G31:H31"/>
    <mergeCell ref="K31:L31"/>
    <mergeCell ref="M31:N31"/>
    <mergeCell ref="O31:P31"/>
    <mergeCell ref="X31:Y31"/>
    <mergeCell ref="Z31:AA31"/>
    <mergeCell ref="AB31:AC31"/>
    <mergeCell ref="C29:D29"/>
    <mergeCell ref="E29:F29"/>
    <mergeCell ref="G29:H29"/>
    <mergeCell ref="K29:L29"/>
    <mergeCell ref="M29:N29"/>
    <mergeCell ref="AJ29:AK29"/>
    <mergeCell ref="C30:D30"/>
    <mergeCell ref="E30:F30"/>
    <mergeCell ref="G30:H30"/>
    <mergeCell ref="K30:L30"/>
    <mergeCell ref="M30:N30"/>
    <mergeCell ref="O30:P30"/>
    <mergeCell ref="X30:Y30"/>
    <mergeCell ref="Z30:AA30"/>
    <mergeCell ref="AB30:AC30"/>
    <mergeCell ref="O29:P29"/>
    <mergeCell ref="X29:Y29"/>
    <mergeCell ref="Z29:AA29"/>
    <mergeCell ref="AB29:AC29"/>
    <mergeCell ref="AF29:AG29"/>
    <mergeCell ref="AH29:AI29"/>
    <mergeCell ref="AF30:AG30"/>
    <mergeCell ref="AH30:AI30"/>
    <mergeCell ref="AJ30:AK30"/>
    <mergeCell ref="AF27:AG27"/>
    <mergeCell ref="AH27:AI27"/>
    <mergeCell ref="AJ27:AK27"/>
    <mergeCell ref="C28:D28"/>
    <mergeCell ref="E28:F28"/>
    <mergeCell ref="G28:H28"/>
    <mergeCell ref="K28:L28"/>
    <mergeCell ref="M28:N28"/>
    <mergeCell ref="O28:P28"/>
    <mergeCell ref="X28:Y28"/>
    <mergeCell ref="Z28:AA28"/>
    <mergeCell ref="AB28:AC28"/>
    <mergeCell ref="AF28:AG28"/>
    <mergeCell ref="AH28:AI28"/>
    <mergeCell ref="AJ28:AK28"/>
    <mergeCell ref="C27:D27"/>
    <mergeCell ref="E27:F27"/>
    <mergeCell ref="G27:H27"/>
    <mergeCell ref="K27:L27"/>
    <mergeCell ref="M27:N27"/>
    <mergeCell ref="O27:P27"/>
    <mergeCell ref="X27:Y27"/>
    <mergeCell ref="Z27:AA27"/>
    <mergeCell ref="AB27:AC27"/>
    <mergeCell ref="AF25:AG25"/>
    <mergeCell ref="AH25:AI25"/>
    <mergeCell ref="AJ25:AK25"/>
    <mergeCell ref="C26:D26"/>
    <mergeCell ref="E26:F26"/>
    <mergeCell ref="G26:H26"/>
    <mergeCell ref="K26:L26"/>
    <mergeCell ref="M26:N26"/>
    <mergeCell ref="AJ26:AK26"/>
    <mergeCell ref="O26:P26"/>
    <mergeCell ref="X26:Y26"/>
    <mergeCell ref="Z26:AA26"/>
    <mergeCell ref="AB26:AC26"/>
    <mergeCell ref="AF26:AG26"/>
    <mergeCell ref="AH26:AI26"/>
    <mergeCell ref="C25:D25"/>
    <mergeCell ref="E25:F25"/>
    <mergeCell ref="G25:H25"/>
    <mergeCell ref="K25:L25"/>
    <mergeCell ref="M25:N25"/>
    <mergeCell ref="O25:P25"/>
    <mergeCell ref="X25:Y25"/>
    <mergeCell ref="Z25:AA25"/>
    <mergeCell ref="AB25:AC25"/>
    <mergeCell ref="C23:D23"/>
    <mergeCell ref="E23:F23"/>
    <mergeCell ref="G23:H23"/>
    <mergeCell ref="K23:L23"/>
    <mergeCell ref="M23:N23"/>
    <mergeCell ref="AJ23:AK23"/>
    <mergeCell ref="C24:D24"/>
    <mergeCell ref="E24:F24"/>
    <mergeCell ref="G24:H24"/>
    <mergeCell ref="K24:L24"/>
    <mergeCell ref="M24:N24"/>
    <mergeCell ref="O24:P24"/>
    <mergeCell ref="X24:Y24"/>
    <mergeCell ref="Z24:AA24"/>
    <mergeCell ref="AB24:AC24"/>
    <mergeCell ref="O23:P23"/>
    <mergeCell ref="X23:Y23"/>
    <mergeCell ref="Z23:AA23"/>
    <mergeCell ref="AB23:AC23"/>
    <mergeCell ref="AF23:AG23"/>
    <mergeCell ref="AH23:AI23"/>
    <mergeCell ref="AF24:AG24"/>
    <mergeCell ref="AH24:AI24"/>
    <mergeCell ref="AJ24:AK24"/>
    <mergeCell ref="AF21:AG21"/>
    <mergeCell ref="AH21:AI21"/>
    <mergeCell ref="AJ21:AK21"/>
    <mergeCell ref="C22:D22"/>
    <mergeCell ref="E22:F22"/>
    <mergeCell ref="G22:H22"/>
    <mergeCell ref="K22:L22"/>
    <mergeCell ref="M22:N22"/>
    <mergeCell ref="O22:P22"/>
    <mergeCell ref="X22:Y22"/>
    <mergeCell ref="Z22:AA22"/>
    <mergeCell ref="AB22:AC22"/>
    <mergeCell ref="AF22:AG22"/>
    <mergeCell ref="AH22:AI22"/>
    <mergeCell ref="AJ22:AK22"/>
    <mergeCell ref="C21:D21"/>
    <mergeCell ref="E21:F21"/>
    <mergeCell ref="G21:H21"/>
    <mergeCell ref="K21:L21"/>
    <mergeCell ref="M21:N21"/>
    <mergeCell ref="O21:P21"/>
    <mergeCell ref="X21:Y21"/>
    <mergeCell ref="Z21:AA21"/>
    <mergeCell ref="AB21:AC21"/>
    <mergeCell ref="Z19:AA19"/>
    <mergeCell ref="AB19:AC19"/>
    <mergeCell ref="AF19:AG19"/>
    <mergeCell ref="AH19:AI19"/>
    <mergeCell ref="AJ19:AK19"/>
    <mergeCell ref="C20:D20"/>
    <mergeCell ref="E20:F20"/>
    <mergeCell ref="G20:H20"/>
    <mergeCell ref="K20:L20"/>
    <mergeCell ref="M20:N20"/>
    <mergeCell ref="AJ20:AK20"/>
    <mergeCell ref="O20:P20"/>
    <mergeCell ref="X20:Y20"/>
    <mergeCell ref="Z20:AA20"/>
    <mergeCell ref="AB20:AC20"/>
    <mergeCell ref="AF20:AG20"/>
    <mergeCell ref="AH20:AI20"/>
    <mergeCell ref="AJ9:AJ18"/>
    <mergeCell ref="AK9:AK18"/>
    <mergeCell ref="AL9:AL18"/>
    <mergeCell ref="C19:D19"/>
    <mergeCell ref="E19:F19"/>
    <mergeCell ref="G19:H19"/>
    <mergeCell ref="K19:L19"/>
    <mergeCell ref="M19:N19"/>
    <mergeCell ref="O19:P19"/>
    <mergeCell ref="X19:Y19"/>
    <mergeCell ref="AD9:AD18"/>
    <mergeCell ref="AE9:AE18"/>
    <mergeCell ref="AF9:AF18"/>
    <mergeCell ref="AG9:AG18"/>
    <mergeCell ref="AH9:AH18"/>
    <mergeCell ref="AI9:AI18"/>
    <mergeCell ref="X9:X18"/>
    <mergeCell ref="Y9:Y18"/>
    <mergeCell ref="Z9:Z18"/>
    <mergeCell ref="AA9:AA18"/>
    <mergeCell ref="AB9:AB18"/>
    <mergeCell ref="AC9:AC18"/>
    <mergeCell ref="Q9:Q18"/>
    <mergeCell ref="R9:R18"/>
    <mergeCell ref="E9:E18"/>
    <mergeCell ref="F9:F18"/>
    <mergeCell ref="S9:S18"/>
    <mergeCell ref="U9:U18"/>
    <mergeCell ref="V9:V18"/>
    <mergeCell ref="W9:W18"/>
    <mergeCell ref="K9:K18"/>
    <mergeCell ref="L9:L18"/>
    <mergeCell ref="M9:M18"/>
    <mergeCell ref="N9:N18"/>
    <mergeCell ref="O9:O18"/>
    <mergeCell ref="P9:P18"/>
    <mergeCell ref="A1:S3"/>
    <mergeCell ref="U1:AM2"/>
    <mergeCell ref="C4:J5"/>
    <mergeCell ref="K4:R5"/>
    <mergeCell ref="V4:AC5"/>
    <mergeCell ref="AD4:AK5"/>
    <mergeCell ref="A7:A18"/>
    <mergeCell ref="B7:I8"/>
    <mergeCell ref="J7:Q8"/>
    <mergeCell ref="R7:S7"/>
    <mergeCell ref="T7:T18"/>
    <mergeCell ref="U7:V7"/>
    <mergeCell ref="G9:G18"/>
    <mergeCell ref="H9:H18"/>
    <mergeCell ref="I9:I18"/>
    <mergeCell ref="J9:J18"/>
    <mergeCell ref="W7:AD8"/>
    <mergeCell ref="AE7:AL8"/>
    <mergeCell ref="AM7:AM18"/>
    <mergeCell ref="R8:S8"/>
    <mergeCell ref="U8:V8"/>
    <mergeCell ref="B9:B18"/>
    <mergeCell ref="C9:C18"/>
    <mergeCell ref="D9:D18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69"/>
  <sheetViews>
    <sheetView topLeftCell="A10" zoomScaleNormal="100" workbookViewId="0">
      <selection activeCell="G24" sqref="G24:H24"/>
    </sheetView>
  </sheetViews>
  <sheetFormatPr defaultRowHeight="12.75" x14ac:dyDescent="0.2"/>
  <cols>
    <col min="1" max="2" width="5.28515625" customWidth="1"/>
    <col min="3" max="4" width="4.28515625" customWidth="1"/>
    <col min="5" max="6" width="5.28515625" customWidth="1"/>
    <col min="7" max="8" width="4.28515625" customWidth="1"/>
    <col min="9" max="9" width="8.7109375" customWidth="1"/>
    <col min="10" max="10" width="13.7109375" customWidth="1"/>
    <col min="11" max="12" width="4.28515625" customWidth="1"/>
    <col min="13" max="13" width="8.7109375" customWidth="1"/>
    <col min="14" max="15" width="4.28515625" customWidth="1"/>
    <col min="16" max="17" width="5.28515625" customWidth="1"/>
    <col min="18" max="19" width="4.28515625" customWidth="1"/>
    <col min="20" max="21" width="5.28515625" customWidth="1"/>
    <col min="22" max="22" width="11.7109375" customWidth="1"/>
    <col min="23" max="23" width="8.85546875" customWidth="1"/>
    <col min="24" max="25" width="5.28515625" customWidth="1"/>
    <col min="26" max="27" width="4.28515625" customWidth="1"/>
    <col min="28" max="29" width="5.28515625" customWidth="1"/>
    <col min="30" max="31" width="4.28515625" customWidth="1"/>
    <col min="32" max="32" width="8.7109375" customWidth="1"/>
    <col min="33" max="33" width="13.7109375" customWidth="1"/>
    <col min="34" max="35" width="4.28515625" customWidth="1"/>
    <col min="36" max="36" width="8.7109375" customWidth="1"/>
    <col min="37" max="38" width="4.28515625" customWidth="1"/>
    <col min="39" max="40" width="5.28515625" customWidth="1"/>
    <col min="41" max="42" width="4.28515625" customWidth="1"/>
    <col min="43" max="44" width="5.28515625" customWidth="1"/>
    <col min="45" max="45" width="11.42578125" customWidth="1"/>
    <col min="46" max="46" width="5.7109375" customWidth="1"/>
  </cols>
  <sheetData>
    <row r="1" spans="1:45" ht="12.75" customHeight="1" x14ac:dyDescent="0.2">
      <c r="A1" s="301" t="s">
        <v>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412"/>
      <c r="W1" s="1"/>
      <c r="X1" s="413" t="s">
        <v>1</v>
      </c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  <c r="AP1" s="302"/>
      <c r="AQ1" s="302"/>
      <c r="AR1" s="302"/>
      <c r="AS1" s="303"/>
    </row>
    <row r="2" spans="1:45" ht="12.75" customHeight="1" x14ac:dyDescent="0.2">
      <c r="A2" s="304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60"/>
      <c r="W2" s="2"/>
      <c r="X2" s="359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6"/>
    </row>
    <row r="3" spans="1:45" ht="12.75" customHeight="1" thickBot="1" x14ac:dyDescent="0.25">
      <c r="A3" s="304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60"/>
      <c r="W3" s="2"/>
      <c r="X3" s="359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6"/>
    </row>
    <row r="4" spans="1:45" ht="12.75" customHeight="1" x14ac:dyDescent="0.2">
      <c r="A4" s="414"/>
      <c r="B4" s="308"/>
      <c r="C4" s="415"/>
      <c r="D4" s="416"/>
      <c r="E4" s="404" t="s">
        <v>31</v>
      </c>
      <c r="F4" s="404"/>
      <c r="G4" s="404"/>
      <c r="H4" s="404"/>
      <c r="I4" s="404"/>
      <c r="J4" s="404"/>
      <c r="K4" s="404" t="s">
        <v>33</v>
      </c>
      <c r="L4" s="404"/>
      <c r="M4" s="404"/>
      <c r="N4" s="404"/>
      <c r="O4" s="404"/>
      <c r="P4" s="404"/>
      <c r="Q4" s="404"/>
      <c r="R4" s="404"/>
      <c r="S4" s="404"/>
      <c r="T4" s="406"/>
      <c r="U4" s="308"/>
      <c r="V4" s="417"/>
      <c r="W4" s="2"/>
      <c r="X4" s="406"/>
      <c r="Y4" s="308"/>
      <c r="Z4" s="308"/>
      <c r="AA4" s="417"/>
      <c r="AB4" s="404" t="s">
        <v>32</v>
      </c>
      <c r="AC4" s="404"/>
      <c r="AD4" s="404"/>
      <c r="AE4" s="404"/>
      <c r="AF4" s="404"/>
      <c r="AG4" s="404"/>
      <c r="AH4" s="404" t="s">
        <v>33</v>
      </c>
      <c r="AI4" s="404"/>
      <c r="AJ4" s="404"/>
      <c r="AK4" s="404"/>
      <c r="AL4" s="404"/>
      <c r="AM4" s="404"/>
      <c r="AN4" s="404"/>
      <c r="AO4" s="404"/>
      <c r="AP4" s="404"/>
      <c r="AQ4" s="406"/>
      <c r="AR4" s="308"/>
      <c r="AS4" s="317"/>
    </row>
    <row r="5" spans="1:45" ht="12.75" customHeight="1" thickBot="1" x14ac:dyDescent="0.25">
      <c r="A5" s="309"/>
      <c r="B5" s="308"/>
      <c r="C5" s="415"/>
      <c r="D5" s="416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6"/>
      <c r="U5" s="308"/>
      <c r="V5" s="417"/>
      <c r="W5" s="2"/>
      <c r="X5" s="406"/>
      <c r="Y5" s="308"/>
      <c r="Z5" s="308"/>
      <c r="AA5" s="417"/>
      <c r="AB5" s="405"/>
      <c r="AC5" s="405"/>
      <c r="AD5" s="405"/>
      <c r="AE5" s="405"/>
      <c r="AF5" s="405"/>
      <c r="AG5" s="405"/>
      <c r="AH5" s="405"/>
      <c r="AI5" s="405"/>
      <c r="AJ5" s="405"/>
      <c r="AK5" s="405"/>
      <c r="AL5" s="405"/>
      <c r="AM5" s="405"/>
      <c r="AN5" s="405"/>
      <c r="AO5" s="405"/>
      <c r="AP5" s="405"/>
      <c r="AQ5" s="406"/>
      <c r="AR5" s="308"/>
      <c r="AS5" s="317"/>
    </row>
    <row r="6" spans="1:45" ht="12.75" customHeight="1" thickBot="1" x14ac:dyDescent="0.25">
      <c r="A6" s="407"/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9"/>
      <c r="W6" s="2"/>
      <c r="X6" s="410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  <c r="AP6" s="408"/>
      <c r="AQ6" s="408"/>
      <c r="AR6" s="408"/>
      <c r="AS6" s="411"/>
    </row>
    <row r="7" spans="1:45" ht="12.75" customHeight="1" x14ac:dyDescent="0.2">
      <c r="A7" s="402" t="s">
        <v>2</v>
      </c>
      <c r="B7" s="365"/>
      <c r="C7" s="365"/>
      <c r="D7" s="365"/>
      <c r="E7" s="365"/>
      <c r="F7" s="365"/>
      <c r="G7" s="365"/>
      <c r="H7" s="365"/>
      <c r="I7" s="328"/>
      <c r="J7" s="399" t="s">
        <v>16</v>
      </c>
      <c r="K7" s="400"/>
      <c r="L7" s="401"/>
      <c r="M7" s="327" t="s">
        <v>4</v>
      </c>
      <c r="N7" s="365"/>
      <c r="O7" s="365"/>
      <c r="P7" s="365"/>
      <c r="Q7" s="365"/>
      <c r="R7" s="365"/>
      <c r="S7" s="365"/>
      <c r="T7" s="365"/>
      <c r="U7" s="328"/>
      <c r="V7" s="338" t="s">
        <v>0</v>
      </c>
      <c r="W7" s="2"/>
      <c r="X7" s="327" t="s">
        <v>2</v>
      </c>
      <c r="Y7" s="365"/>
      <c r="Z7" s="365"/>
      <c r="AA7" s="365"/>
      <c r="AB7" s="365"/>
      <c r="AC7" s="365"/>
      <c r="AD7" s="365"/>
      <c r="AE7" s="365"/>
      <c r="AF7" s="328"/>
      <c r="AG7" s="399" t="s">
        <v>16</v>
      </c>
      <c r="AH7" s="400"/>
      <c r="AI7" s="401"/>
      <c r="AJ7" s="327" t="s">
        <v>4</v>
      </c>
      <c r="AK7" s="365"/>
      <c r="AL7" s="365"/>
      <c r="AM7" s="365"/>
      <c r="AN7" s="365"/>
      <c r="AO7" s="365"/>
      <c r="AP7" s="365"/>
      <c r="AQ7" s="365"/>
      <c r="AR7" s="328"/>
      <c r="AS7" s="393" t="s">
        <v>0</v>
      </c>
    </row>
    <row r="8" spans="1:45" ht="12.75" customHeight="1" thickBot="1" x14ac:dyDescent="0.25">
      <c r="A8" s="403"/>
      <c r="B8" s="397"/>
      <c r="C8" s="397"/>
      <c r="D8" s="397"/>
      <c r="E8" s="397"/>
      <c r="F8" s="397"/>
      <c r="G8" s="397"/>
      <c r="H8" s="397"/>
      <c r="I8" s="398"/>
      <c r="J8" s="396" t="s">
        <v>3</v>
      </c>
      <c r="K8" s="397"/>
      <c r="L8" s="398"/>
      <c r="M8" s="366"/>
      <c r="N8" s="367"/>
      <c r="O8" s="367"/>
      <c r="P8" s="367"/>
      <c r="Q8" s="367"/>
      <c r="R8" s="367"/>
      <c r="S8" s="367"/>
      <c r="T8" s="367"/>
      <c r="U8" s="368"/>
      <c r="V8" s="339"/>
      <c r="W8" s="2"/>
      <c r="X8" s="396"/>
      <c r="Y8" s="397"/>
      <c r="Z8" s="397"/>
      <c r="AA8" s="397"/>
      <c r="AB8" s="397"/>
      <c r="AC8" s="397"/>
      <c r="AD8" s="397"/>
      <c r="AE8" s="397"/>
      <c r="AF8" s="398"/>
      <c r="AG8" s="396" t="s">
        <v>3</v>
      </c>
      <c r="AH8" s="397"/>
      <c r="AI8" s="398"/>
      <c r="AJ8" s="366"/>
      <c r="AK8" s="367"/>
      <c r="AL8" s="367"/>
      <c r="AM8" s="367"/>
      <c r="AN8" s="367"/>
      <c r="AO8" s="367"/>
      <c r="AP8" s="367"/>
      <c r="AQ8" s="367"/>
      <c r="AR8" s="368"/>
      <c r="AS8" s="394"/>
    </row>
    <row r="9" spans="1:45" ht="12.75" customHeight="1" x14ac:dyDescent="0.2">
      <c r="A9" s="390" t="s">
        <v>5</v>
      </c>
      <c r="B9" s="335" t="s">
        <v>6</v>
      </c>
      <c r="C9" s="390" t="s">
        <v>7</v>
      </c>
      <c r="D9" s="335" t="s">
        <v>8</v>
      </c>
      <c r="E9" s="390" t="s">
        <v>6</v>
      </c>
      <c r="F9" s="335" t="s">
        <v>9</v>
      </c>
      <c r="G9" s="390" t="s">
        <v>10</v>
      </c>
      <c r="H9" s="335" t="s">
        <v>11</v>
      </c>
      <c r="I9" s="341" t="s">
        <v>12</v>
      </c>
      <c r="J9" s="341" t="s">
        <v>13</v>
      </c>
      <c r="K9" s="349" t="s">
        <v>14</v>
      </c>
      <c r="L9" s="335" t="s">
        <v>15</v>
      </c>
      <c r="M9" s="341" t="s">
        <v>12</v>
      </c>
      <c r="N9" s="332" t="s">
        <v>10</v>
      </c>
      <c r="O9" s="335" t="s">
        <v>11</v>
      </c>
      <c r="P9" s="332" t="s">
        <v>6</v>
      </c>
      <c r="Q9" s="335" t="s">
        <v>9</v>
      </c>
      <c r="R9" s="332" t="s">
        <v>7</v>
      </c>
      <c r="S9" s="335" t="s">
        <v>8</v>
      </c>
      <c r="T9" s="332" t="s">
        <v>5</v>
      </c>
      <c r="U9" s="335" t="s">
        <v>6</v>
      </c>
      <c r="V9" s="339"/>
      <c r="W9" s="2"/>
      <c r="X9" s="349" t="s">
        <v>5</v>
      </c>
      <c r="Y9" s="335" t="s">
        <v>6</v>
      </c>
      <c r="Z9" s="332" t="s">
        <v>7</v>
      </c>
      <c r="AA9" s="335" t="s">
        <v>8</v>
      </c>
      <c r="AB9" s="332" t="s">
        <v>6</v>
      </c>
      <c r="AC9" s="335" t="s">
        <v>9</v>
      </c>
      <c r="AD9" s="332" t="s">
        <v>10</v>
      </c>
      <c r="AE9" s="335" t="s">
        <v>11</v>
      </c>
      <c r="AF9" s="341" t="s">
        <v>12</v>
      </c>
      <c r="AG9" s="341" t="s">
        <v>13</v>
      </c>
      <c r="AH9" s="349" t="s">
        <v>14</v>
      </c>
      <c r="AI9" s="335" t="s">
        <v>15</v>
      </c>
      <c r="AJ9" s="341" t="s">
        <v>12</v>
      </c>
      <c r="AK9" s="332" t="s">
        <v>10</v>
      </c>
      <c r="AL9" s="335" t="s">
        <v>11</v>
      </c>
      <c r="AM9" s="332" t="s">
        <v>6</v>
      </c>
      <c r="AN9" s="335" t="s">
        <v>9</v>
      </c>
      <c r="AO9" s="332" t="s">
        <v>7</v>
      </c>
      <c r="AP9" s="335" t="s">
        <v>8</v>
      </c>
      <c r="AQ9" s="332" t="s">
        <v>5</v>
      </c>
      <c r="AR9" s="335" t="s">
        <v>6</v>
      </c>
      <c r="AS9" s="394"/>
    </row>
    <row r="10" spans="1:45" ht="12.75" customHeight="1" x14ac:dyDescent="0.2">
      <c r="A10" s="391"/>
      <c r="B10" s="336"/>
      <c r="C10" s="391"/>
      <c r="D10" s="336"/>
      <c r="E10" s="391"/>
      <c r="F10" s="336"/>
      <c r="G10" s="391"/>
      <c r="H10" s="336"/>
      <c r="I10" s="342"/>
      <c r="J10" s="342"/>
      <c r="K10" s="350"/>
      <c r="L10" s="336"/>
      <c r="M10" s="342"/>
      <c r="N10" s="333"/>
      <c r="O10" s="336"/>
      <c r="P10" s="333"/>
      <c r="Q10" s="336"/>
      <c r="R10" s="333"/>
      <c r="S10" s="336"/>
      <c r="T10" s="333"/>
      <c r="U10" s="336"/>
      <c r="V10" s="339"/>
      <c r="W10" s="2"/>
      <c r="X10" s="350"/>
      <c r="Y10" s="336"/>
      <c r="Z10" s="333"/>
      <c r="AA10" s="336"/>
      <c r="AB10" s="333"/>
      <c r="AC10" s="336"/>
      <c r="AD10" s="333"/>
      <c r="AE10" s="336"/>
      <c r="AF10" s="342"/>
      <c r="AG10" s="342"/>
      <c r="AH10" s="350"/>
      <c r="AI10" s="336"/>
      <c r="AJ10" s="342"/>
      <c r="AK10" s="333"/>
      <c r="AL10" s="336"/>
      <c r="AM10" s="333"/>
      <c r="AN10" s="336"/>
      <c r="AO10" s="333"/>
      <c r="AP10" s="336"/>
      <c r="AQ10" s="333"/>
      <c r="AR10" s="336"/>
      <c r="AS10" s="394"/>
    </row>
    <row r="11" spans="1:45" ht="12.75" customHeight="1" x14ac:dyDescent="0.2">
      <c r="A11" s="391"/>
      <c r="B11" s="336"/>
      <c r="C11" s="391"/>
      <c r="D11" s="336"/>
      <c r="E11" s="391"/>
      <c r="F11" s="336"/>
      <c r="G11" s="391"/>
      <c r="H11" s="336"/>
      <c r="I11" s="342"/>
      <c r="J11" s="342"/>
      <c r="K11" s="350"/>
      <c r="L11" s="336"/>
      <c r="M11" s="342"/>
      <c r="N11" s="333"/>
      <c r="O11" s="336"/>
      <c r="P11" s="333"/>
      <c r="Q11" s="336"/>
      <c r="R11" s="333"/>
      <c r="S11" s="336"/>
      <c r="T11" s="333"/>
      <c r="U11" s="336"/>
      <c r="V11" s="339"/>
      <c r="W11" s="2"/>
      <c r="X11" s="350"/>
      <c r="Y11" s="336"/>
      <c r="Z11" s="333"/>
      <c r="AA11" s="336"/>
      <c r="AB11" s="333"/>
      <c r="AC11" s="336"/>
      <c r="AD11" s="333"/>
      <c r="AE11" s="336"/>
      <c r="AF11" s="342"/>
      <c r="AG11" s="342"/>
      <c r="AH11" s="350"/>
      <c r="AI11" s="336"/>
      <c r="AJ11" s="342"/>
      <c r="AK11" s="333"/>
      <c r="AL11" s="336"/>
      <c r="AM11" s="333"/>
      <c r="AN11" s="336"/>
      <c r="AO11" s="333"/>
      <c r="AP11" s="336"/>
      <c r="AQ11" s="333"/>
      <c r="AR11" s="336"/>
      <c r="AS11" s="394"/>
    </row>
    <row r="12" spans="1:45" ht="12.75" customHeight="1" x14ac:dyDescent="0.2">
      <c r="A12" s="391"/>
      <c r="B12" s="336"/>
      <c r="C12" s="391"/>
      <c r="D12" s="336"/>
      <c r="E12" s="391"/>
      <c r="F12" s="336"/>
      <c r="G12" s="391"/>
      <c r="H12" s="336"/>
      <c r="I12" s="342"/>
      <c r="J12" s="342"/>
      <c r="K12" s="350"/>
      <c r="L12" s="336"/>
      <c r="M12" s="342"/>
      <c r="N12" s="333"/>
      <c r="O12" s="336"/>
      <c r="P12" s="333"/>
      <c r="Q12" s="336"/>
      <c r="R12" s="333"/>
      <c r="S12" s="336"/>
      <c r="T12" s="333"/>
      <c r="U12" s="336"/>
      <c r="V12" s="339"/>
      <c r="W12" s="2"/>
      <c r="X12" s="350"/>
      <c r="Y12" s="336"/>
      <c r="Z12" s="333"/>
      <c r="AA12" s="336"/>
      <c r="AB12" s="333"/>
      <c r="AC12" s="336"/>
      <c r="AD12" s="333"/>
      <c r="AE12" s="336"/>
      <c r="AF12" s="342"/>
      <c r="AG12" s="342"/>
      <c r="AH12" s="350"/>
      <c r="AI12" s="336"/>
      <c r="AJ12" s="342"/>
      <c r="AK12" s="333"/>
      <c r="AL12" s="336"/>
      <c r="AM12" s="333"/>
      <c r="AN12" s="336"/>
      <c r="AO12" s="333"/>
      <c r="AP12" s="336"/>
      <c r="AQ12" s="333"/>
      <c r="AR12" s="336"/>
      <c r="AS12" s="394"/>
    </row>
    <row r="13" spans="1:45" ht="12.75" customHeight="1" x14ac:dyDescent="0.2">
      <c r="A13" s="391"/>
      <c r="B13" s="336"/>
      <c r="C13" s="391"/>
      <c r="D13" s="336"/>
      <c r="E13" s="391"/>
      <c r="F13" s="336"/>
      <c r="G13" s="391"/>
      <c r="H13" s="336"/>
      <c r="I13" s="342"/>
      <c r="J13" s="342"/>
      <c r="K13" s="350"/>
      <c r="L13" s="336"/>
      <c r="M13" s="342"/>
      <c r="N13" s="333"/>
      <c r="O13" s="336"/>
      <c r="P13" s="333"/>
      <c r="Q13" s="336"/>
      <c r="R13" s="333"/>
      <c r="S13" s="336"/>
      <c r="T13" s="333"/>
      <c r="U13" s="336"/>
      <c r="V13" s="339"/>
      <c r="W13" s="2"/>
      <c r="X13" s="350"/>
      <c r="Y13" s="336"/>
      <c r="Z13" s="333"/>
      <c r="AA13" s="336"/>
      <c r="AB13" s="333"/>
      <c r="AC13" s="336"/>
      <c r="AD13" s="333"/>
      <c r="AE13" s="336"/>
      <c r="AF13" s="342"/>
      <c r="AG13" s="342"/>
      <c r="AH13" s="350"/>
      <c r="AI13" s="336"/>
      <c r="AJ13" s="342"/>
      <c r="AK13" s="333"/>
      <c r="AL13" s="336"/>
      <c r="AM13" s="333"/>
      <c r="AN13" s="336"/>
      <c r="AO13" s="333"/>
      <c r="AP13" s="336"/>
      <c r="AQ13" s="333"/>
      <c r="AR13" s="336"/>
      <c r="AS13" s="394"/>
    </row>
    <row r="14" spans="1:45" ht="12.75" customHeight="1" x14ac:dyDescent="0.2">
      <c r="A14" s="391"/>
      <c r="B14" s="336"/>
      <c r="C14" s="391"/>
      <c r="D14" s="336"/>
      <c r="E14" s="391"/>
      <c r="F14" s="336"/>
      <c r="G14" s="391"/>
      <c r="H14" s="336"/>
      <c r="I14" s="342"/>
      <c r="J14" s="342"/>
      <c r="K14" s="350"/>
      <c r="L14" s="336"/>
      <c r="M14" s="342"/>
      <c r="N14" s="333"/>
      <c r="O14" s="336"/>
      <c r="P14" s="333"/>
      <c r="Q14" s="336"/>
      <c r="R14" s="333"/>
      <c r="S14" s="336"/>
      <c r="T14" s="333"/>
      <c r="U14" s="336"/>
      <c r="V14" s="339"/>
      <c r="W14" s="2"/>
      <c r="X14" s="350"/>
      <c r="Y14" s="336"/>
      <c r="Z14" s="333"/>
      <c r="AA14" s="336"/>
      <c r="AB14" s="333"/>
      <c r="AC14" s="336"/>
      <c r="AD14" s="333"/>
      <c r="AE14" s="336"/>
      <c r="AF14" s="342"/>
      <c r="AG14" s="342"/>
      <c r="AH14" s="350"/>
      <c r="AI14" s="336"/>
      <c r="AJ14" s="342"/>
      <c r="AK14" s="333"/>
      <c r="AL14" s="336"/>
      <c r="AM14" s="333"/>
      <c r="AN14" s="336"/>
      <c r="AO14" s="333"/>
      <c r="AP14" s="336"/>
      <c r="AQ14" s="333"/>
      <c r="AR14" s="336"/>
      <c r="AS14" s="394"/>
    </row>
    <row r="15" spans="1:45" ht="12.75" customHeight="1" x14ac:dyDescent="0.2">
      <c r="A15" s="391"/>
      <c r="B15" s="336"/>
      <c r="C15" s="391"/>
      <c r="D15" s="336"/>
      <c r="E15" s="391"/>
      <c r="F15" s="336"/>
      <c r="G15" s="391"/>
      <c r="H15" s="336"/>
      <c r="I15" s="342"/>
      <c r="J15" s="342"/>
      <c r="K15" s="350"/>
      <c r="L15" s="336"/>
      <c r="M15" s="342"/>
      <c r="N15" s="333"/>
      <c r="O15" s="336"/>
      <c r="P15" s="333"/>
      <c r="Q15" s="336"/>
      <c r="R15" s="333"/>
      <c r="S15" s="336"/>
      <c r="T15" s="333"/>
      <c r="U15" s="336"/>
      <c r="V15" s="339"/>
      <c r="W15" s="2"/>
      <c r="X15" s="350"/>
      <c r="Y15" s="336"/>
      <c r="Z15" s="333"/>
      <c r="AA15" s="336"/>
      <c r="AB15" s="333"/>
      <c r="AC15" s="336"/>
      <c r="AD15" s="333"/>
      <c r="AE15" s="336"/>
      <c r="AF15" s="342"/>
      <c r="AG15" s="342"/>
      <c r="AH15" s="350"/>
      <c r="AI15" s="336"/>
      <c r="AJ15" s="342"/>
      <c r="AK15" s="333"/>
      <c r="AL15" s="336"/>
      <c r="AM15" s="333"/>
      <c r="AN15" s="336"/>
      <c r="AO15" s="333"/>
      <c r="AP15" s="336"/>
      <c r="AQ15" s="333"/>
      <c r="AR15" s="336"/>
      <c r="AS15" s="394"/>
    </row>
    <row r="16" spans="1:45" ht="12.75" customHeight="1" x14ac:dyDescent="0.2">
      <c r="A16" s="391"/>
      <c r="B16" s="336"/>
      <c r="C16" s="391"/>
      <c r="D16" s="336"/>
      <c r="E16" s="391"/>
      <c r="F16" s="336"/>
      <c r="G16" s="391"/>
      <c r="H16" s="336"/>
      <c r="I16" s="342"/>
      <c r="J16" s="342"/>
      <c r="K16" s="350"/>
      <c r="L16" s="336"/>
      <c r="M16" s="342"/>
      <c r="N16" s="333"/>
      <c r="O16" s="336"/>
      <c r="P16" s="333"/>
      <c r="Q16" s="336"/>
      <c r="R16" s="333"/>
      <c r="S16" s="336"/>
      <c r="T16" s="333"/>
      <c r="U16" s="336"/>
      <c r="V16" s="339"/>
      <c r="W16" s="2"/>
      <c r="X16" s="350"/>
      <c r="Y16" s="336"/>
      <c r="Z16" s="333"/>
      <c r="AA16" s="336"/>
      <c r="AB16" s="333"/>
      <c r="AC16" s="336"/>
      <c r="AD16" s="333"/>
      <c r="AE16" s="336"/>
      <c r="AF16" s="342"/>
      <c r="AG16" s="342"/>
      <c r="AH16" s="350"/>
      <c r="AI16" s="336"/>
      <c r="AJ16" s="342"/>
      <c r="AK16" s="333"/>
      <c r="AL16" s="336"/>
      <c r="AM16" s="333"/>
      <c r="AN16" s="336"/>
      <c r="AO16" s="333"/>
      <c r="AP16" s="336"/>
      <c r="AQ16" s="333"/>
      <c r="AR16" s="336"/>
      <c r="AS16" s="394"/>
    </row>
    <row r="17" spans="1:45" ht="12.75" customHeight="1" x14ac:dyDescent="0.2">
      <c r="A17" s="391"/>
      <c r="B17" s="336"/>
      <c r="C17" s="391"/>
      <c r="D17" s="336"/>
      <c r="E17" s="391"/>
      <c r="F17" s="336"/>
      <c r="G17" s="391"/>
      <c r="H17" s="336"/>
      <c r="I17" s="342"/>
      <c r="J17" s="342"/>
      <c r="K17" s="350"/>
      <c r="L17" s="336"/>
      <c r="M17" s="342"/>
      <c r="N17" s="333"/>
      <c r="O17" s="336"/>
      <c r="P17" s="333"/>
      <c r="Q17" s="336"/>
      <c r="R17" s="333"/>
      <c r="S17" s="336"/>
      <c r="T17" s="333"/>
      <c r="U17" s="336"/>
      <c r="V17" s="339"/>
      <c r="W17" s="2"/>
      <c r="X17" s="350"/>
      <c r="Y17" s="336"/>
      <c r="Z17" s="333"/>
      <c r="AA17" s="336"/>
      <c r="AB17" s="333"/>
      <c r="AC17" s="336"/>
      <c r="AD17" s="333"/>
      <c r="AE17" s="336"/>
      <c r="AF17" s="342"/>
      <c r="AG17" s="342"/>
      <c r="AH17" s="350"/>
      <c r="AI17" s="336"/>
      <c r="AJ17" s="342"/>
      <c r="AK17" s="333"/>
      <c r="AL17" s="336"/>
      <c r="AM17" s="333"/>
      <c r="AN17" s="336"/>
      <c r="AO17" s="333"/>
      <c r="AP17" s="336"/>
      <c r="AQ17" s="333"/>
      <c r="AR17" s="336"/>
      <c r="AS17" s="394"/>
    </row>
    <row r="18" spans="1:45" ht="12.75" customHeight="1" thickBot="1" x14ac:dyDescent="0.25">
      <c r="A18" s="392"/>
      <c r="B18" s="337"/>
      <c r="C18" s="392"/>
      <c r="D18" s="337"/>
      <c r="E18" s="392"/>
      <c r="F18" s="337"/>
      <c r="G18" s="392"/>
      <c r="H18" s="337"/>
      <c r="I18" s="343"/>
      <c r="J18" s="343"/>
      <c r="K18" s="351"/>
      <c r="L18" s="337"/>
      <c r="M18" s="343"/>
      <c r="N18" s="334"/>
      <c r="O18" s="337"/>
      <c r="P18" s="334"/>
      <c r="Q18" s="337"/>
      <c r="R18" s="334"/>
      <c r="S18" s="337"/>
      <c r="T18" s="334"/>
      <c r="U18" s="337"/>
      <c r="V18" s="340"/>
      <c r="W18" s="2"/>
      <c r="X18" s="351"/>
      <c r="Y18" s="337"/>
      <c r="Z18" s="334"/>
      <c r="AA18" s="337"/>
      <c r="AB18" s="334"/>
      <c r="AC18" s="337"/>
      <c r="AD18" s="334"/>
      <c r="AE18" s="337"/>
      <c r="AF18" s="343"/>
      <c r="AG18" s="343"/>
      <c r="AH18" s="351"/>
      <c r="AI18" s="337"/>
      <c r="AJ18" s="343"/>
      <c r="AK18" s="334"/>
      <c r="AL18" s="337"/>
      <c r="AM18" s="334"/>
      <c r="AN18" s="337"/>
      <c r="AO18" s="334"/>
      <c r="AP18" s="337"/>
      <c r="AQ18" s="334"/>
      <c r="AR18" s="337"/>
      <c r="AS18" s="395"/>
    </row>
    <row r="19" spans="1:45" ht="12.75" customHeight="1" x14ac:dyDescent="0.2">
      <c r="A19" s="387"/>
      <c r="B19" s="375"/>
      <c r="C19" s="372"/>
      <c r="D19" s="373"/>
      <c r="E19" s="374"/>
      <c r="F19" s="375"/>
      <c r="G19" s="388"/>
      <c r="H19" s="389"/>
      <c r="I19" s="10"/>
      <c r="J19" s="6" t="s">
        <v>34</v>
      </c>
      <c r="K19" s="374"/>
      <c r="L19" s="375"/>
      <c r="M19" s="10">
        <v>16</v>
      </c>
      <c r="N19" s="388">
        <v>0.02</v>
      </c>
      <c r="O19" s="389"/>
      <c r="P19" s="374">
        <f>M19*N19</f>
        <v>0.32</v>
      </c>
      <c r="Q19" s="375"/>
      <c r="R19" s="386"/>
      <c r="S19" s="373"/>
      <c r="T19" s="374">
        <f>K19+P19</f>
        <v>0.32</v>
      </c>
      <c r="U19" s="375"/>
      <c r="V19" s="4" t="s">
        <v>26</v>
      </c>
      <c r="W19" s="3"/>
      <c r="X19" s="372"/>
      <c r="Y19" s="373"/>
      <c r="Z19" s="372"/>
      <c r="AA19" s="373"/>
      <c r="AB19" s="372"/>
      <c r="AC19" s="373"/>
      <c r="AD19" s="372"/>
      <c r="AE19" s="373"/>
      <c r="AF19" s="15"/>
      <c r="AG19" s="6">
        <v>36391.79</v>
      </c>
      <c r="AH19" s="374">
        <v>612.87</v>
      </c>
      <c r="AI19" s="375"/>
      <c r="AJ19" s="10">
        <v>24</v>
      </c>
      <c r="AK19" s="388">
        <v>1.6E-2</v>
      </c>
      <c r="AL19" s="389"/>
      <c r="AM19" s="374">
        <f>AJ19*AK19</f>
        <v>0.38400000000000001</v>
      </c>
      <c r="AN19" s="375"/>
      <c r="AO19" s="386" t="s">
        <v>23</v>
      </c>
      <c r="AP19" s="373"/>
      <c r="AQ19" s="374">
        <f>AH19+AM19</f>
        <v>613.25400000000002</v>
      </c>
      <c r="AR19" s="375"/>
      <c r="AS19" s="4" t="s">
        <v>19</v>
      </c>
    </row>
    <row r="20" spans="1:45" ht="12.75" customHeight="1" x14ac:dyDescent="0.2">
      <c r="A20" s="381"/>
      <c r="B20" s="379"/>
      <c r="C20" s="376"/>
      <c r="D20" s="377"/>
      <c r="E20" s="378"/>
      <c r="F20" s="379"/>
      <c r="G20" s="382"/>
      <c r="H20" s="383"/>
      <c r="I20" s="10"/>
      <c r="J20" s="6">
        <v>34750</v>
      </c>
      <c r="K20" s="378"/>
      <c r="L20" s="379"/>
      <c r="M20" s="10" t="e">
        <f>+$M$19+(J20-$J$19)*(($M$47-$M$19)/($J$47-$J$19))</f>
        <v>#VALUE!</v>
      </c>
      <c r="N20" s="382">
        <v>0.02</v>
      </c>
      <c r="O20" s="383"/>
      <c r="P20" s="378" t="e">
        <f t="shared" ref="P20:P25" si="0">M20*N20</f>
        <v>#VALUE!</v>
      </c>
      <c r="Q20" s="379"/>
      <c r="R20" s="384"/>
      <c r="S20" s="377"/>
      <c r="T20" s="378" t="e">
        <f>K20+P20</f>
        <v>#VALUE!</v>
      </c>
      <c r="U20" s="379"/>
      <c r="V20" s="4"/>
      <c r="W20" s="3"/>
      <c r="X20" s="376"/>
      <c r="Y20" s="377"/>
      <c r="Z20" s="376"/>
      <c r="AA20" s="377"/>
      <c r="AB20" s="376"/>
      <c r="AC20" s="377"/>
      <c r="AD20" s="376"/>
      <c r="AE20" s="377"/>
      <c r="AF20" s="4"/>
      <c r="AG20" s="6">
        <v>36400</v>
      </c>
      <c r="AH20" s="378">
        <v>612.54</v>
      </c>
      <c r="AI20" s="379"/>
      <c r="AJ20" s="10">
        <v>24</v>
      </c>
      <c r="AK20" s="382">
        <f>+$AK$19+(AG20-$AG$19)*(($AK$27-$AK$19)/($AG$27-$AG$19))</f>
        <v>1.1740094339623095E-2</v>
      </c>
      <c r="AL20" s="383"/>
      <c r="AM20" s="378">
        <f t="shared" ref="AM20:AM42" si="1">AJ20*AK20</f>
        <v>0.28176226415095429</v>
      </c>
      <c r="AN20" s="379"/>
      <c r="AO20" s="384"/>
      <c r="AP20" s="377"/>
      <c r="AQ20" s="378">
        <f>AH20+AM20</f>
        <v>612.82176226415095</v>
      </c>
      <c r="AR20" s="379"/>
      <c r="AS20" s="4"/>
    </row>
    <row r="21" spans="1:45" ht="12.75" customHeight="1" x14ac:dyDescent="0.2">
      <c r="A21" s="381"/>
      <c r="B21" s="379"/>
      <c r="C21" s="376"/>
      <c r="D21" s="377"/>
      <c r="E21" s="378"/>
      <c r="F21" s="379"/>
      <c r="G21" s="382"/>
      <c r="H21" s="383"/>
      <c r="I21" s="10"/>
      <c r="J21" s="6">
        <v>34775</v>
      </c>
      <c r="K21" s="378"/>
      <c r="L21" s="379"/>
      <c r="M21" s="10" t="e">
        <f t="shared" ref="M21:M46" si="2">+$M$19+(J21-$J$19)*(($M$47-$M$19)/($J$47-$J$19))</f>
        <v>#VALUE!</v>
      </c>
      <c r="N21" s="382">
        <v>0.02</v>
      </c>
      <c r="O21" s="383"/>
      <c r="P21" s="378" t="e">
        <f t="shared" si="0"/>
        <v>#VALUE!</v>
      </c>
      <c r="Q21" s="379"/>
      <c r="R21" s="384"/>
      <c r="S21" s="377"/>
      <c r="T21" s="378" t="e">
        <f t="shared" ref="T21:T25" si="3">K21+P21</f>
        <v>#VALUE!</v>
      </c>
      <c r="U21" s="379"/>
      <c r="V21" s="4"/>
      <c r="W21" s="3"/>
      <c r="X21" s="376"/>
      <c r="Y21" s="377"/>
      <c r="Z21" s="376"/>
      <c r="AA21" s="377"/>
      <c r="AB21" s="376"/>
      <c r="AC21" s="377"/>
      <c r="AD21" s="376"/>
      <c r="AE21" s="377"/>
      <c r="AF21" s="4"/>
      <c r="AG21" s="6">
        <v>36422.629999999997</v>
      </c>
      <c r="AH21" s="378">
        <v>611.64</v>
      </c>
      <c r="AI21" s="379"/>
      <c r="AJ21" s="10">
        <v>24</v>
      </c>
      <c r="AK21" s="382">
        <f t="shared" ref="AK21:AK26" si="4">+$AK$19+(AG21-$AG$19)*(($AK$27-$AK$19)/($AG$27-$AG$19))</f>
        <v>-1.8867924510175549E-6</v>
      </c>
      <c r="AL21" s="383"/>
      <c r="AM21" s="378">
        <f t="shared" si="1"/>
        <v>-4.5283018824421317E-5</v>
      </c>
      <c r="AN21" s="379"/>
      <c r="AO21" s="384"/>
      <c r="AP21" s="377"/>
      <c r="AQ21" s="378">
        <f t="shared" ref="AQ21:AQ42" si="5">AH21+AM21</f>
        <v>611.63995471698115</v>
      </c>
      <c r="AR21" s="379"/>
      <c r="AS21" s="4" t="s">
        <v>18</v>
      </c>
    </row>
    <row r="22" spans="1:45" ht="12.75" customHeight="1" x14ac:dyDescent="0.2">
      <c r="A22" s="381"/>
      <c r="B22" s="379"/>
      <c r="C22" s="376"/>
      <c r="D22" s="377"/>
      <c r="E22" s="378"/>
      <c r="F22" s="379"/>
      <c r="G22" s="382"/>
      <c r="H22" s="383"/>
      <c r="I22" s="10"/>
      <c r="J22" s="6">
        <v>34800</v>
      </c>
      <c r="K22" s="378"/>
      <c r="L22" s="379"/>
      <c r="M22" s="10" t="e">
        <f t="shared" si="2"/>
        <v>#VALUE!</v>
      </c>
      <c r="N22" s="382">
        <v>0.02</v>
      </c>
      <c r="O22" s="383"/>
      <c r="P22" s="378" t="e">
        <f t="shared" si="0"/>
        <v>#VALUE!</v>
      </c>
      <c r="Q22" s="379"/>
      <c r="R22" s="384"/>
      <c r="S22" s="377"/>
      <c r="T22" s="378" t="e">
        <f t="shared" si="3"/>
        <v>#VALUE!</v>
      </c>
      <c r="U22" s="379"/>
      <c r="V22" s="4"/>
      <c r="W22" s="3"/>
      <c r="X22" s="376"/>
      <c r="Y22" s="377"/>
      <c r="Z22" s="376"/>
      <c r="AA22" s="377"/>
      <c r="AB22" s="376"/>
      <c r="AC22" s="377"/>
      <c r="AD22" s="376"/>
      <c r="AE22" s="377"/>
      <c r="AF22" s="4"/>
      <c r="AG22" s="6">
        <v>36425</v>
      </c>
      <c r="AH22" s="378">
        <v>611.54</v>
      </c>
      <c r="AI22" s="379"/>
      <c r="AJ22" s="10">
        <v>24</v>
      </c>
      <c r="AK22" s="382">
        <f t="shared" si="4"/>
        <v>-1.2316037735844512E-3</v>
      </c>
      <c r="AL22" s="383"/>
      <c r="AM22" s="378">
        <f t="shared" si="1"/>
        <v>-2.9558490566026829E-2</v>
      </c>
      <c r="AN22" s="379"/>
      <c r="AO22" s="384"/>
      <c r="AP22" s="377"/>
      <c r="AQ22" s="378">
        <f t="shared" si="5"/>
        <v>611.51044150943392</v>
      </c>
      <c r="AR22" s="379"/>
      <c r="AS22" s="4"/>
    </row>
    <row r="23" spans="1:45" ht="12.75" customHeight="1" x14ac:dyDescent="0.2">
      <c r="A23" s="381"/>
      <c r="B23" s="379"/>
      <c r="C23" s="376"/>
      <c r="D23" s="377"/>
      <c r="E23" s="378"/>
      <c r="F23" s="379"/>
      <c r="G23" s="382"/>
      <c r="H23" s="383"/>
      <c r="I23" s="10"/>
      <c r="J23" s="6">
        <v>34825</v>
      </c>
      <c r="K23" s="378"/>
      <c r="L23" s="379"/>
      <c r="M23" s="10" t="e">
        <f t="shared" si="2"/>
        <v>#VALUE!</v>
      </c>
      <c r="N23" s="382">
        <v>0.02</v>
      </c>
      <c r="O23" s="383"/>
      <c r="P23" s="378" t="e">
        <f t="shared" si="0"/>
        <v>#VALUE!</v>
      </c>
      <c r="Q23" s="379"/>
      <c r="R23" s="376"/>
      <c r="S23" s="377"/>
      <c r="T23" s="378" t="e">
        <f t="shared" si="3"/>
        <v>#VALUE!</v>
      </c>
      <c r="U23" s="379"/>
      <c r="V23" s="4"/>
      <c r="W23" s="3"/>
      <c r="X23" s="376"/>
      <c r="Y23" s="377"/>
      <c r="Z23" s="376"/>
      <c r="AA23" s="377"/>
      <c r="AB23" s="376"/>
      <c r="AC23" s="377"/>
      <c r="AD23" s="376"/>
      <c r="AE23" s="377"/>
      <c r="AF23" s="4"/>
      <c r="AG23" s="6">
        <v>36450</v>
      </c>
      <c r="AH23" s="378">
        <v>610.54999999999995</v>
      </c>
      <c r="AI23" s="379"/>
      <c r="AJ23" s="10">
        <v>24</v>
      </c>
      <c r="AK23" s="382">
        <f t="shared" si="4"/>
        <v>-1.4203301886791999E-2</v>
      </c>
      <c r="AL23" s="383"/>
      <c r="AM23" s="378">
        <f t="shared" si="1"/>
        <v>-0.34087924528300795</v>
      </c>
      <c r="AN23" s="379"/>
      <c r="AO23" s="384"/>
      <c r="AP23" s="377"/>
      <c r="AQ23" s="378">
        <f t="shared" si="5"/>
        <v>610.20912075471699</v>
      </c>
      <c r="AR23" s="379"/>
      <c r="AS23" s="4"/>
    </row>
    <row r="24" spans="1:45" ht="12.75" customHeight="1" x14ac:dyDescent="0.2">
      <c r="A24" s="381"/>
      <c r="B24" s="379"/>
      <c r="C24" s="376"/>
      <c r="D24" s="377"/>
      <c r="E24" s="378"/>
      <c r="F24" s="379"/>
      <c r="G24" s="382"/>
      <c r="H24" s="383"/>
      <c r="I24" s="10"/>
      <c r="J24" s="14">
        <v>34850</v>
      </c>
      <c r="K24" s="378"/>
      <c r="L24" s="379"/>
      <c r="M24" s="10" t="e">
        <f t="shared" si="2"/>
        <v>#VALUE!</v>
      </c>
      <c r="N24" s="382">
        <v>0.02</v>
      </c>
      <c r="O24" s="383"/>
      <c r="P24" s="378" t="e">
        <f t="shared" si="0"/>
        <v>#VALUE!</v>
      </c>
      <c r="Q24" s="379"/>
      <c r="R24" s="376"/>
      <c r="S24" s="377"/>
      <c r="T24" s="378" t="e">
        <f t="shared" si="3"/>
        <v>#VALUE!</v>
      </c>
      <c r="U24" s="379"/>
      <c r="V24" s="4"/>
      <c r="W24" s="3"/>
      <c r="X24" s="376"/>
      <c r="Y24" s="377"/>
      <c r="Z24" s="376"/>
      <c r="AA24" s="377"/>
      <c r="AB24" s="376"/>
      <c r="AC24" s="377"/>
      <c r="AD24" s="376"/>
      <c r="AE24" s="377"/>
      <c r="AF24" s="4"/>
      <c r="AG24" s="6">
        <v>36453.47</v>
      </c>
      <c r="AH24" s="378">
        <v>610.41</v>
      </c>
      <c r="AI24" s="379"/>
      <c r="AJ24" s="10">
        <v>24</v>
      </c>
      <c r="AK24" s="382">
        <f t="shared" si="4"/>
        <v>-1.600377358490581E-2</v>
      </c>
      <c r="AL24" s="383"/>
      <c r="AM24" s="378">
        <f t="shared" si="1"/>
        <v>-0.38409056603773944</v>
      </c>
      <c r="AN24" s="379"/>
      <c r="AO24" s="384"/>
      <c r="AP24" s="377"/>
      <c r="AQ24" s="378">
        <f t="shared" si="5"/>
        <v>610.02590943396228</v>
      </c>
      <c r="AR24" s="379"/>
      <c r="AS24" s="4" t="s">
        <v>21</v>
      </c>
    </row>
    <row r="25" spans="1:45" ht="12.75" customHeight="1" x14ac:dyDescent="0.2">
      <c r="A25" s="381"/>
      <c r="B25" s="379"/>
      <c r="C25" s="376"/>
      <c r="D25" s="377"/>
      <c r="E25" s="378"/>
      <c r="F25" s="379"/>
      <c r="G25" s="382"/>
      <c r="H25" s="383"/>
      <c r="I25" s="10"/>
      <c r="J25" s="14">
        <v>34875</v>
      </c>
      <c r="K25" s="378"/>
      <c r="L25" s="379"/>
      <c r="M25" s="10" t="e">
        <f t="shared" si="2"/>
        <v>#VALUE!</v>
      </c>
      <c r="N25" s="382">
        <v>0.02</v>
      </c>
      <c r="O25" s="383"/>
      <c r="P25" s="378" t="e">
        <f t="shared" si="0"/>
        <v>#VALUE!</v>
      </c>
      <c r="Q25" s="379"/>
      <c r="R25" s="376"/>
      <c r="S25" s="377"/>
      <c r="T25" s="378" t="e">
        <f t="shared" si="3"/>
        <v>#VALUE!</v>
      </c>
      <c r="U25" s="379"/>
      <c r="V25" s="4"/>
      <c r="W25" s="3"/>
      <c r="X25" s="376"/>
      <c r="Y25" s="377"/>
      <c r="Z25" s="376"/>
      <c r="AA25" s="377"/>
      <c r="AB25" s="376"/>
      <c r="AC25" s="377"/>
      <c r="AD25" s="376"/>
      <c r="AE25" s="377"/>
      <c r="AF25" s="4"/>
      <c r="AG25" s="6">
        <v>36475</v>
      </c>
      <c r="AH25" s="378">
        <v>609.63</v>
      </c>
      <c r="AI25" s="379"/>
      <c r="AJ25" s="10">
        <v>24</v>
      </c>
      <c r="AK25" s="382">
        <f t="shared" si="4"/>
        <v>-2.7174999999999547E-2</v>
      </c>
      <c r="AL25" s="383"/>
      <c r="AM25" s="378">
        <f t="shared" si="1"/>
        <v>-0.65219999999998912</v>
      </c>
      <c r="AN25" s="379"/>
      <c r="AO25" s="384"/>
      <c r="AP25" s="377"/>
      <c r="AQ25" s="378">
        <f t="shared" si="5"/>
        <v>608.9778</v>
      </c>
      <c r="AR25" s="379"/>
      <c r="AS25" s="4"/>
    </row>
    <row r="26" spans="1:45" ht="12.75" customHeight="1" x14ac:dyDescent="0.2">
      <c r="A26" s="381"/>
      <c r="B26" s="379"/>
      <c r="C26" s="376"/>
      <c r="D26" s="377"/>
      <c r="E26" s="378"/>
      <c r="F26" s="379"/>
      <c r="G26" s="382"/>
      <c r="H26" s="383"/>
      <c r="I26" s="10"/>
      <c r="J26" s="14">
        <v>34882.15</v>
      </c>
      <c r="K26" s="378"/>
      <c r="L26" s="379"/>
      <c r="M26" s="10" t="e">
        <f t="shared" si="2"/>
        <v>#VALUE!</v>
      </c>
      <c r="N26" s="382">
        <v>0.02</v>
      </c>
      <c r="O26" s="383"/>
      <c r="P26" s="378" t="e">
        <f>M26*N26</f>
        <v>#VALUE!</v>
      </c>
      <c r="Q26" s="379"/>
      <c r="R26" s="384" t="s">
        <v>24</v>
      </c>
      <c r="S26" s="377"/>
      <c r="T26" s="378" t="e">
        <f>K26+P26</f>
        <v>#VALUE!</v>
      </c>
      <c r="U26" s="379"/>
      <c r="V26" s="4" t="s">
        <v>19</v>
      </c>
      <c r="W26" s="3"/>
      <c r="X26" s="376"/>
      <c r="Y26" s="377"/>
      <c r="Z26" s="376"/>
      <c r="AA26" s="377"/>
      <c r="AB26" s="376"/>
      <c r="AC26" s="377"/>
      <c r="AD26" s="376"/>
      <c r="AE26" s="377"/>
      <c r="AF26" s="4"/>
      <c r="AG26" s="6">
        <v>36472.79</v>
      </c>
      <c r="AH26" s="378">
        <v>609.71</v>
      </c>
      <c r="AI26" s="379"/>
      <c r="AJ26" s="10">
        <v>24</v>
      </c>
      <c r="AK26" s="382">
        <f t="shared" si="4"/>
        <v>-2.6028301886792456E-2</v>
      </c>
      <c r="AL26" s="383"/>
      <c r="AM26" s="378">
        <f t="shared" si="1"/>
        <v>-0.62467924528301899</v>
      </c>
      <c r="AN26" s="379"/>
      <c r="AO26" s="384"/>
      <c r="AP26" s="377"/>
      <c r="AQ26" s="378">
        <f t="shared" si="5"/>
        <v>609.08532075471703</v>
      </c>
      <c r="AR26" s="379"/>
      <c r="AS26" s="4" t="s">
        <v>29</v>
      </c>
    </row>
    <row r="27" spans="1:45" ht="12.75" customHeight="1" x14ac:dyDescent="0.2">
      <c r="A27" s="381"/>
      <c r="B27" s="379"/>
      <c r="C27" s="376"/>
      <c r="D27" s="377"/>
      <c r="E27" s="378"/>
      <c r="F27" s="379"/>
      <c r="G27" s="382"/>
      <c r="H27" s="383"/>
      <c r="I27" s="10"/>
      <c r="J27" s="14">
        <v>34900</v>
      </c>
      <c r="K27" s="378"/>
      <c r="L27" s="379"/>
      <c r="M27" s="10" t="e">
        <f t="shared" si="2"/>
        <v>#VALUE!</v>
      </c>
      <c r="N27" s="382">
        <f>+$N$26+(J27-$J$26)*(($N$29-$N$26)/($J$29-$J$26))</f>
        <v>2.2499124956247635E-2</v>
      </c>
      <c r="O27" s="383"/>
      <c r="P27" s="378" t="e">
        <f t="shared" ref="P27:P52" si="6">M27*N27</f>
        <v>#VALUE!</v>
      </c>
      <c r="Q27" s="379"/>
      <c r="R27" s="384"/>
      <c r="S27" s="377"/>
      <c r="T27" s="378" t="e">
        <f>K27+P27</f>
        <v>#VALUE!</v>
      </c>
      <c r="U27" s="379"/>
      <c r="V27" s="4"/>
      <c r="W27" s="3"/>
      <c r="X27" s="376"/>
      <c r="Y27" s="377"/>
      <c r="Z27" s="376"/>
      <c r="AA27" s="377"/>
      <c r="AB27" s="376"/>
      <c r="AC27" s="377"/>
      <c r="AD27" s="376"/>
      <c r="AE27" s="377"/>
      <c r="AF27" s="4"/>
      <c r="AG27" s="6">
        <v>36497.79</v>
      </c>
      <c r="AH27" s="378">
        <v>608.89</v>
      </c>
      <c r="AI27" s="379"/>
      <c r="AJ27" s="10">
        <v>24</v>
      </c>
      <c r="AK27" s="382">
        <v>-3.9E-2</v>
      </c>
      <c r="AL27" s="383"/>
      <c r="AM27" s="378">
        <f t="shared" si="1"/>
        <v>-0.93599999999999994</v>
      </c>
      <c r="AN27" s="379"/>
      <c r="AO27" s="384" t="s">
        <v>23</v>
      </c>
      <c r="AP27" s="377"/>
      <c r="AQ27" s="378">
        <f t="shared" si="5"/>
        <v>607.95399999999995</v>
      </c>
      <c r="AR27" s="379"/>
      <c r="AS27" s="4" t="s">
        <v>20</v>
      </c>
    </row>
    <row r="28" spans="1:45" ht="12.75" customHeight="1" x14ac:dyDescent="0.2">
      <c r="A28" s="381"/>
      <c r="B28" s="379"/>
      <c r="C28" s="376"/>
      <c r="D28" s="377"/>
      <c r="E28" s="378"/>
      <c r="F28" s="379"/>
      <c r="G28" s="382"/>
      <c r="H28" s="383"/>
      <c r="I28" s="10"/>
      <c r="J28" s="6">
        <v>34925</v>
      </c>
      <c r="K28" s="378"/>
      <c r="L28" s="379"/>
      <c r="M28" s="10" t="e">
        <f t="shared" si="2"/>
        <v>#VALUE!</v>
      </c>
      <c r="N28" s="382">
        <f>+$N$26+(J28-$J$26)*(($N$29-$N$26)/($J$29-$J$26))</f>
        <v>2.5999299964998109E-2</v>
      </c>
      <c r="O28" s="383"/>
      <c r="P28" s="378" t="e">
        <f t="shared" si="6"/>
        <v>#VALUE!</v>
      </c>
      <c r="Q28" s="379"/>
      <c r="R28" s="384"/>
      <c r="S28" s="377"/>
      <c r="T28" s="378" t="e">
        <f t="shared" ref="T28:T52" si="7">K28+P28</f>
        <v>#VALUE!</v>
      </c>
      <c r="U28" s="379"/>
      <c r="V28" s="4"/>
      <c r="W28" s="3"/>
      <c r="X28" s="376"/>
      <c r="Y28" s="377"/>
      <c r="Z28" s="376"/>
      <c r="AA28" s="377"/>
      <c r="AB28" s="376"/>
      <c r="AC28" s="377"/>
      <c r="AD28" s="376"/>
      <c r="AE28" s="377"/>
      <c r="AF28" s="4"/>
      <c r="AG28" s="6">
        <v>36500</v>
      </c>
      <c r="AH28" s="378">
        <v>608.83000000000004</v>
      </c>
      <c r="AI28" s="379"/>
      <c r="AJ28" s="10">
        <v>24</v>
      </c>
      <c r="AK28" s="382">
        <v>-3.9E-2</v>
      </c>
      <c r="AL28" s="383"/>
      <c r="AM28" s="378">
        <f t="shared" si="1"/>
        <v>-0.93599999999999994</v>
      </c>
      <c r="AN28" s="379"/>
      <c r="AO28" s="376"/>
      <c r="AP28" s="377"/>
      <c r="AQ28" s="378">
        <f t="shared" si="5"/>
        <v>607.89400000000001</v>
      </c>
      <c r="AR28" s="379"/>
      <c r="AS28" s="4"/>
    </row>
    <row r="29" spans="1:45" ht="12.75" customHeight="1" x14ac:dyDescent="0.2">
      <c r="A29" s="381"/>
      <c r="B29" s="379"/>
      <c r="C29" s="376"/>
      <c r="D29" s="377"/>
      <c r="E29" s="378"/>
      <c r="F29" s="379"/>
      <c r="G29" s="382"/>
      <c r="H29" s="383"/>
      <c r="I29" s="10"/>
      <c r="J29" s="6">
        <v>34939.29</v>
      </c>
      <c r="K29" s="378"/>
      <c r="L29" s="379"/>
      <c r="M29" s="10" t="e">
        <f t="shared" si="2"/>
        <v>#VALUE!</v>
      </c>
      <c r="N29" s="382">
        <v>2.8000000000000001E-2</v>
      </c>
      <c r="O29" s="383"/>
      <c r="P29" s="378" t="e">
        <f t="shared" si="6"/>
        <v>#VALUE!</v>
      </c>
      <c r="Q29" s="379"/>
      <c r="R29" s="384" t="s">
        <v>24</v>
      </c>
      <c r="S29" s="377"/>
      <c r="T29" s="378" t="e">
        <f t="shared" si="7"/>
        <v>#VALUE!</v>
      </c>
      <c r="U29" s="379"/>
      <c r="V29" s="4" t="s">
        <v>27</v>
      </c>
      <c r="W29" s="3"/>
      <c r="X29" s="376"/>
      <c r="Y29" s="377"/>
      <c r="Z29" s="376"/>
      <c r="AA29" s="377"/>
      <c r="AB29" s="376"/>
      <c r="AC29" s="377"/>
      <c r="AD29" s="376"/>
      <c r="AE29" s="377"/>
      <c r="AF29" s="4"/>
      <c r="AG29" s="6">
        <v>36525</v>
      </c>
      <c r="AH29" s="378">
        <v>608.14</v>
      </c>
      <c r="AI29" s="379"/>
      <c r="AJ29" s="10">
        <v>24</v>
      </c>
      <c r="AK29" s="382">
        <v>-3.9E-2</v>
      </c>
      <c r="AL29" s="383"/>
      <c r="AM29" s="378">
        <f t="shared" si="1"/>
        <v>-0.93599999999999994</v>
      </c>
      <c r="AN29" s="379"/>
      <c r="AO29" s="376"/>
      <c r="AP29" s="377"/>
      <c r="AQ29" s="378">
        <f t="shared" si="5"/>
        <v>607.20399999999995</v>
      </c>
      <c r="AR29" s="379"/>
      <c r="AS29" s="4"/>
    </row>
    <row r="30" spans="1:45" ht="12.75" customHeight="1" x14ac:dyDescent="0.2">
      <c r="A30" s="381"/>
      <c r="B30" s="379"/>
      <c r="C30" s="376"/>
      <c r="D30" s="377"/>
      <c r="E30" s="378"/>
      <c r="F30" s="379"/>
      <c r="G30" s="382"/>
      <c r="H30" s="383"/>
      <c r="I30" s="10"/>
      <c r="J30" s="6">
        <v>34950</v>
      </c>
      <c r="K30" s="378"/>
      <c r="L30" s="379"/>
      <c r="M30" s="10" t="e">
        <f t="shared" si="2"/>
        <v>#VALUE!</v>
      </c>
      <c r="N30" s="382">
        <v>2.8000000000000001E-2</v>
      </c>
      <c r="O30" s="383"/>
      <c r="P30" s="378" t="e">
        <f t="shared" si="6"/>
        <v>#VALUE!</v>
      </c>
      <c r="Q30" s="379"/>
      <c r="R30" s="376"/>
      <c r="S30" s="377"/>
      <c r="T30" s="378" t="e">
        <f t="shared" si="7"/>
        <v>#VALUE!</v>
      </c>
      <c r="U30" s="379"/>
      <c r="V30" s="4"/>
      <c r="W30" s="3"/>
      <c r="X30" s="376"/>
      <c r="Y30" s="377"/>
      <c r="Z30" s="376"/>
      <c r="AA30" s="377"/>
      <c r="AB30" s="376"/>
      <c r="AC30" s="377"/>
      <c r="AD30" s="376"/>
      <c r="AE30" s="377"/>
      <c r="AF30" s="4"/>
      <c r="AG30" s="6">
        <v>36550</v>
      </c>
      <c r="AH30" s="378">
        <v>607.58000000000004</v>
      </c>
      <c r="AI30" s="379"/>
      <c r="AJ30" s="10">
        <v>24</v>
      </c>
      <c r="AK30" s="382">
        <v>-3.9E-2</v>
      </c>
      <c r="AL30" s="383"/>
      <c r="AM30" s="378">
        <f t="shared" si="1"/>
        <v>-0.93599999999999994</v>
      </c>
      <c r="AN30" s="379"/>
      <c r="AO30" s="376"/>
      <c r="AP30" s="377"/>
      <c r="AQ30" s="378">
        <f t="shared" si="5"/>
        <v>606.64400000000001</v>
      </c>
      <c r="AR30" s="379"/>
      <c r="AS30" s="4"/>
    </row>
    <row r="31" spans="1:45" ht="12.75" customHeight="1" x14ac:dyDescent="0.2">
      <c r="A31" s="381"/>
      <c r="B31" s="379"/>
      <c r="C31" s="376"/>
      <c r="D31" s="377"/>
      <c r="E31" s="378"/>
      <c r="F31" s="379"/>
      <c r="G31" s="382"/>
      <c r="H31" s="383"/>
      <c r="I31" s="10"/>
      <c r="J31" s="6">
        <v>34975</v>
      </c>
      <c r="K31" s="378"/>
      <c r="L31" s="379"/>
      <c r="M31" s="10" t="e">
        <f t="shared" si="2"/>
        <v>#VALUE!</v>
      </c>
      <c r="N31" s="382">
        <v>2.8000000000000001E-2</v>
      </c>
      <c r="O31" s="383"/>
      <c r="P31" s="378" t="e">
        <f t="shared" si="6"/>
        <v>#VALUE!</v>
      </c>
      <c r="Q31" s="379"/>
      <c r="R31" s="376"/>
      <c r="S31" s="377"/>
      <c r="T31" s="378" t="e">
        <f t="shared" si="7"/>
        <v>#VALUE!</v>
      </c>
      <c r="U31" s="379"/>
      <c r="V31" s="4"/>
      <c r="W31" s="3"/>
      <c r="X31" s="376"/>
      <c r="Y31" s="377"/>
      <c r="Z31" s="376"/>
      <c r="AA31" s="377"/>
      <c r="AB31" s="376"/>
      <c r="AC31" s="377"/>
      <c r="AD31" s="376"/>
      <c r="AE31" s="377"/>
      <c r="AF31" s="4"/>
      <c r="AG31" s="6">
        <v>36575</v>
      </c>
      <c r="AH31" s="378">
        <v>607.12</v>
      </c>
      <c r="AI31" s="379"/>
      <c r="AJ31" s="10">
        <v>24</v>
      </c>
      <c r="AK31" s="382">
        <v>-3.9E-2</v>
      </c>
      <c r="AL31" s="383"/>
      <c r="AM31" s="378">
        <f t="shared" si="1"/>
        <v>-0.93599999999999994</v>
      </c>
      <c r="AN31" s="379"/>
      <c r="AO31" s="376"/>
      <c r="AP31" s="377"/>
      <c r="AQ31" s="378">
        <f t="shared" si="5"/>
        <v>606.18399999999997</v>
      </c>
      <c r="AR31" s="379"/>
      <c r="AS31" s="4"/>
    </row>
    <row r="32" spans="1:45" ht="12.75" customHeight="1" x14ac:dyDescent="0.2">
      <c r="A32" s="381"/>
      <c r="B32" s="379"/>
      <c r="C32" s="376"/>
      <c r="D32" s="377"/>
      <c r="E32" s="378"/>
      <c r="F32" s="379"/>
      <c r="G32" s="382"/>
      <c r="H32" s="383"/>
      <c r="I32" s="10"/>
      <c r="J32" s="6">
        <v>35000</v>
      </c>
      <c r="K32" s="378"/>
      <c r="L32" s="379"/>
      <c r="M32" s="10" t="e">
        <f t="shared" si="2"/>
        <v>#VALUE!</v>
      </c>
      <c r="N32" s="382">
        <v>2.8000000000000001E-2</v>
      </c>
      <c r="O32" s="383"/>
      <c r="P32" s="378" t="e">
        <f t="shared" si="6"/>
        <v>#VALUE!</v>
      </c>
      <c r="Q32" s="379"/>
      <c r="R32" s="376"/>
      <c r="S32" s="377"/>
      <c r="T32" s="378" t="e">
        <f t="shared" si="7"/>
        <v>#VALUE!</v>
      </c>
      <c r="U32" s="379"/>
      <c r="V32" s="4"/>
      <c r="W32" s="3"/>
      <c r="X32" s="376"/>
      <c r="Y32" s="377"/>
      <c r="Z32" s="376"/>
      <c r="AA32" s="377"/>
      <c r="AB32" s="376"/>
      <c r="AC32" s="377"/>
      <c r="AD32" s="376"/>
      <c r="AE32" s="377"/>
      <c r="AF32" s="4"/>
      <c r="AG32" s="6">
        <v>36600</v>
      </c>
      <c r="AH32" s="378">
        <v>606.79</v>
      </c>
      <c r="AI32" s="379"/>
      <c r="AJ32" s="10">
        <v>24</v>
      </c>
      <c r="AK32" s="382">
        <v>-3.9E-2</v>
      </c>
      <c r="AL32" s="383"/>
      <c r="AM32" s="378">
        <f t="shared" si="1"/>
        <v>-0.93599999999999994</v>
      </c>
      <c r="AN32" s="379"/>
      <c r="AO32" s="376"/>
      <c r="AP32" s="377"/>
      <c r="AQ32" s="378">
        <f t="shared" si="5"/>
        <v>605.85399999999993</v>
      </c>
      <c r="AR32" s="379"/>
      <c r="AS32" s="4"/>
    </row>
    <row r="33" spans="1:45" ht="12.75" customHeight="1" x14ac:dyDescent="0.2">
      <c r="A33" s="381"/>
      <c r="B33" s="379"/>
      <c r="C33" s="376"/>
      <c r="D33" s="377"/>
      <c r="E33" s="378"/>
      <c r="F33" s="379"/>
      <c r="G33" s="382"/>
      <c r="H33" s="383"/>
      <c r="I33" s="10"/>
      <c r="J33" s="6">
        <v>35025</v>
      </c>
      <c r="K33" s="378"/>
      <c r="L33" s="379"/>
      <c r="M33" s="10" t="e">
        <f t="shared" si="2"/>
        <v>#VALUE!</v>
      </c>
      <c r="N33" s="382">
        <v>2.8000000000000001E-2</v>
      </c>
      <c r="O33" s="383"/>
      <c r="P33" s="378" t="e">
        <f t="shared" si="6"/>
        <v>#VALUE!</v>
      </c>
      <c r="Q33" s="379"/>
      <c r="R33" s="376"/>
      <c r="S33" s="377"/>
      <c r="T33" s="378" t="e">
        <f t="shared" si="7"/>
        <v>#VALUE!</v>
      </c>
      <c r="U33" s="379"/>
      <c r="V33" s="4"/>
      <c r="W33" s="3"/>
      <c r="X33" s="376"/>
      <c r="Y33" s="377"/>
      <c r="Z33" s="376"/>
      <c r="AA33" s="377"/>
      <c r="AB33" s="376"/>
      <c r="AC33" s="377"/>
      <c r="AD33" s="376"/>
      <c r="AE33" s="377"/>
      <c r="AF33" s="4"/>
      <c r="AG33" s="6">
        <v>36625</v>
      </c>
      <c r="AH33" s="378">
        <v>606.57000000000005</v>
      </c>
      <c r="AI33" s="379"/>
      <c r="AJ33" s="10">
        <v>24</v>
      </c>
      <c r="AK33" s="382">
        <v>-3.9E-2</v>
      </c>
      <c r="AL33" s="383"/>
      <c r="AM33" s="378">
        <f t="shared" si="1"/>
        <v>-0.93599999999999994</v>
      </c>
      <c r="AN33" s="379"/>
      <c r="AO33" s="376"/>
      <c r="AP33" s="377"/>
      <c r="AQ33" s="378">
        <f t="shared" si="5"/>
        <v>605.63400000000001</v>
      </c>
      <c r="AR33" s="379"/>
      <c r="AS33" s="4"/>
    </row>
    <row r="34" spans="1:45" ht="12.75" customHeight="1" x14ac:dyDescent="0.2">
      <c r="A34" s="381"/>
      <c r="B34" s="379"/>
      <c r="C34" s="376"/>
      <c r="D34" s="377"/>
      <c r="E34" s="378"/>
      <c r="F34" s="379"/>
      <c r="G34" s="382"/>
      <c r="H34" s="383"/>
      <c r="I34" s="10"/>
      <c r="J34" s="6">
        <v>35050</v>
      </c>
      <c r="K34" s="378"/>
      <c r="L34" s="379"/>
      <c r="M34" s="10" t="e">
        <f t="shared" si="2"/>
        <v>#VALUE!</v>
      </c>
      <c r="N34" s="382">
        <v>2.8000000000000001E-2</v>
      </c>
      <c r="O34" s="383"/>
      <c r="P34" s="378" t="e">
        <f t="shared" si="6"/>
        <v>#VALUE!</v>
      </c>
      <c r="Q34" s="379"/>
      <c r="R34" s="376"/>
      <c r="S34" s="377"/>
      <c r="T34" s="378" t="e">
        <f t="shared" si="7"/>
        <v>#VALUE!</v>
      </c>
      <c r="U34" s="379"/>
      <c r="V34" s="4"/>
      <c r="W34" s="3"/>
      <c r="X34" s="376"/>
      <c r="Y34" s="377"/>
      <c r="Z34" s="376"/>
      <c r="AA34" s="377"/>
      <c r="AB34" s="376"/>
      <c r="AC34" s="377"/>
      <c r="AD34" s="376"/>
      <c r="AE34" s="377"/>
      <c r="AF34" s="4"/>
      <c r="AG34" s="6">
        <v>36630.22</v>
      </c>
      <c r="AH34" s="378">
        <v>606.54</v>
      </c>
      <c r="AI34" s="379"/>
      <c r="AJ34" s="10">
        <v>24</v>
      </c>
      <c r="AK34" s="382">
        <v>-3.9E-2</v>
      </c>
      <c r="AL34" s="383"/>
      <c r="AM34" s="378">
        <f t="shared" si="1"/>
        <v>-0.93599999999999994</v>
      </c>
      <c r="AN34" s="379"/>
      <c r="AO34" s="384" t="s">
        <v>23</v>
      </c>
      <c r="AP34" s="377"/>
      <c r="AQ34" s="378">
        <f t="shared" si="5"/>
        <v>605.60399999999993</v>
      </c>
      <c r="AR34" s="379"/>
      <c r="AS34" s="4" t="s">
        <v>20</v>
      </c>
    </row>
    <row r="35" spans="1:45" ht="12.75" customHeight="1" x14ac:dyDescent="0.2">
      <c r="A35" s="381"/>
      <c r="B35" s="379"/>
      <c r="C35" s="376"/>
      <c r="D35" s="377"/>
      <c r="E35" s="378"/>
      <c r="F35" s="379"/>
      <c r="G35" s="382"/>
      <c r="H35" s="383"/>
      <c r="I35" s="10"/>
      <c r="J35" s="6">
        <v>35075</v>
      </c>
      <c r="K35" s="378"/>
      <c r="L35" s="379"/>
      <c r="M35" s="10" t="e">
        <f t="shared" si="2"/>
        <v>#VALUE!</v>
      </c>
      <c r="N35" s="382">
        <v>2.8000000000000001E-2</v>
      </c>
      <c r="O35" s="383"/>
      <c r="P35" s="378" t="e">
        <f t="shared" si="6"/>
        <v>#VALUE!</v>
      </c>
      <c r="Q35" s="379"/>
      <c r="R35" s="376"/>
      <c r="S35" s="377"/>
      <c r="T35" s="378" t="e">
        <f t="shared" si="7"/>
        <v>#VALUE!</v>
      </c>
      <c r="U35" s="379"/>
      <c r="V35" s="4"/>
      <c r="W35" s="3"/>
      <c r="X35" s="376"/>
      <c r="Y35" s="377"/>
      <c r="Z35" s="376"/>
      <c r="AA35" s="377"/>
      <c r="AB35" s="376"/>
      <c r="AC35" s="377"/>
      <c r="AD35" s="376"/>
      <c r="AE35" s="377"/>
      <c r="AF35" s="4"/>
      <c r="AG35" s="6">
        <v>36650</v>
      </c>
      <c r="AH35" s="378">
        <v>606.47</v>
      </c>
      <c r="AI35" s="379"/>
      <c r="AJ35" s="10">
        <v>24</v>
      </c>
      <c r="AK35" s="382">
        <f>+$AK$34+(AG35-$AG$34)*(($AK$42-$AK$34)/($AG$42-$AG$34))</f>
        <v>-2.8736792452830791E-2</v>
      </c>
      <c r="AL35" s="383"/>
      <c r="AM35" s="378">
        <f t="shared" si="1"/>
        <v>-0.68968301886793903</v>
      </c>
      <c r="AN35" s="379"/>
      <c r="AO35" s="384"/>
      <c r="AP35" s="377"/>
      <c r="AQ35" s="378">
        <f t="shared" si="5"/>
        <v>605.78031698113205</v>
      </c>
      <c r="AR35" s="379"/>
      <c r="AS35" s="4"/>
    </row>
    <row r="36" spans="1:45" ht="12.75" customHeight="1" x14ac:dyDescent="0.2">
      <c r="A36" s="381"/>
      <c r="B36" s="379"/>
      <c r="C36" s="376"/>
      <c r="D36" s="377"/>
      <c r="E36" s="378"/>
      <c r="F36" s="379"/>
      <c r="G36" s="382"/>
      <c r="H36" s="383"/>
      <c r="I36" s="10"/>
      <c r="J36" s="6">
        <v>35100</v>
      </c>
      <c r="K36" s="378"/>
      <c r="L36" s="379"/>
      <c r="M36" s="10" t="e">
        <f t="shared" si="2"/>
        <v>#VALUE!</v>
      </c>
      <c r="N36" s="382">
        <v>2.8000000000000001E-2</v>
      </c>
      <c r="O36" s="383"/>
      <c r="P36" s="378" t="e">
        <f t="shared" si="6"/>
        <v>#VALUE!</v>
      </c>
      <c r="Q36" s="379"/>
      <c r="R36" s="376"/>
      <c r="S36" s="377"/>
      <c r="T36" s="378" t="e">
        <f t="shared" si="7"/>
        <v>#VALUE!</v>
      </c>
      <c r="U36" s="379"/>
      <c r="V36" s="4"/>
      <c r="W36" s="3"/>
      <c r="X36" s="376"/>
      <c r="Y36" s="377"/>
      <c r="Z36" s="376"/>
      <c r="AA36" s="377"/>
      <c r="AB36" s="376"/>
      <c r="AC36" s="377"/>
      <c r="AD36" s="376"/>
      <c r="AE36" s="377"/>
      <c r="AF36" s="4"/>
      <c r="AG36" s="6">
        <v>36655.22</v>
      </c>
      <c r="AH36" s="378">
        <v>606.46</v>
      </c>
      <c r="AI36" s="379"/>
      <c r="AJ36" s="10">
        <v>24</v>
      </c>
      <c r="AK36" s="382">
        <f t="shared" ref="AK36:AK41" si="8">+$AK$34+(AG36-$AG$34)*(($AK$42-$AK$34)/($AG$42-$AG$34))</f>
        <v>-2.6028301886792452E-2</v>
      </c>
      <c r="AL36" s="383"/>
      <c r="AM36" s="378">
        <f t="shared" si="1"/>
        <v>-0.62467924528301888</v>
      </c>
      <c r="AN36" s="379"/>
      <c r="AO36" s="384"/>
      <c r="AP36" s="377"/>
      <c r="AQ36" s="378">
        <f t="shared" si="5"/>
        <v>605.83532075471703</v>
      </c>
      <c r="AR36" s="379"/>
      <c r="AS36" s="4" t="s">
        <v>28</v>
      </c>
    </row>
    <row r="37" spans="1:45" ht="12.75" customHeight="1" x14ac:dyDescent="0.2">
      <c r="A37" s="381"/>
      <c r="B37" s="379"/>
      <c r="C37" s="376"/>
      <c r="D37" s="377"/>
      <c r="E37" s="378"/>
      <c r="F37" s="379"/>
      <c r="G37" s="382"/>
      <c r="H37" s="383"/>
      <c r="I37" s="10"/>
      <c r="J37" s="6">
        <v>35125</v>
      </c>
      <c r="K37" s="378"/>
      <c r="L37" s="379"/>
      <c r="M37" s="10" t="e">
        <f t="shared" si="2"/>
        <v>#VALUE!</v>
      </c>
      <c r="N37" s="382">
        <v>2.8000000000000001E-2</v>
      </c>
      <c r="O37" s="383"/>
      <c r="P37" s="378" t="e">
        <f t="shared" si="6"/>
        <v>#VALUE!</v>
      </c>
      <c r="Q37" s="379"/>
      <c r="R37" s="376"/>
      <c r="S37" s="377"/>
      <c r="T37" s="378" t="e">
        <f t="shared" si="7"/>
        <v>#VALUE!</v>
      </c>
      <c r="U37" s="379"/>
      <c r="V37" s="4"/>
      <c r="W37" s="3"/>
      <c r="X37" s="376"/>
      <c r="Y37" s="377"/>
      <c r="Z37" s="376"/>
      <c r="AA37" s="377"/>
      <c r="AB37" s="376"/>
      <c r="AC37" s="377"/>
      <c r="AD37" s="376"/>
      <c r="AE37" s="377"/>
      <c r="AF37" s="4"/>
      <c r="AG37" s="6">
        <v>36674.54</v>
      </c>
      <c r="AH37" s="378">
        <v>606.48</v>
      </c>
      <c r="AI37" s="379"/>
      <c r="AJ37" s="10">
        <v>24</v>
      </c>
      <c r="AK37" s="382">
        <f t="shared" si="8"/>
        <v>-1.600377358490581E-2</v>
      </c>
      <c r="AL37" s="383"/>
      <c r="AM37" s="378">
        <f t="shared" si="1"/>
        <v>-0.38409056603773944</v>
      </c>
      <c r="AN37" s="379"/>
      <c r="AO37" s="384"/>
      <c r="AP37" s="377"/>
      <c r="AQ37" s="378">
        <f t="shared" si="5"/>
        <v>606.09590943396233</v>
      </c>
      <c r="AR37" s="379"/>
      <c r="AS37" s="4" t="s">
        <v>21</v>
      </c>
    </row>
    <row r="38" spans="1:45" ht="12.75" customHeight="1" x14ac:dyDescent="0.2">
      <c r="A38" s="381"/>
      <c r="B38" s="379"/>
      <c r="C38" s="376"/>
      <c r="D38" s="377"/>
      <c r="E38" s="378"/>
      <c r="F38" s="379"/>
      <c r="G38" s="382"/>
      <c r="H38" s="383"/>
      <c r="I38" s="10"/>
      <c r="J38" s="6">
        <v>35150</v>
      </c>
      <c r="K38" s="378"/>
      <c r="L38" s="379"/>
      <c r="M38" s="10" t="e">
        <f t="shared" si="2"/>
        <v>#VALUE!</v>
      </c>
      <c r="N38" s="382">
        <v>2.8000000000000001E-2</v>
      </c>
      <c r="O38" s="383"/>
      <c r="P38" s="378" t="e">
        <f t="shared" si="6"/>
        <v>#VALUE!</v>
      </c>
      <c r="Q38" s="379"/>
      <c r="R38" s="376"/>
      <c r="S38" s="377"/>
      <c r="T38" s="378" t="e">
        <f t="shared" si="7"/>
        <v>#VALUE!</v>
      </c>
      <c r="U38" s="379"/>
      <c r="V38" s="4"/>
      <c r="W38" s="3"/>
      <c r="X38" s="376"/>
      <c r="Y38" s="377"/>
      <c r="Z38" s="376"/>
      <c r="AA38" s="377"/>
      <c r="AB38" s="376"/>
      <c r="AC38" s="377"/>
      <c r="AD38" s="376"/>
      <c r="AE38" s="377"/>
      <c r="AF38" s="4"/>
      <c r="AG38" s="6">
        <v>36675</v>
      </c>
      <c r="AH38" s="378">
        <v>606.48</v>
      </c>
      <c r="AI38" s="379"/>
      <c r="AJ38" s="10">
        <v>24</v>
      </c>
      <c r="AK38" s="382">
        <f t="shared" si="8"/>
        <v>-1.5765094339623247E-2</v>
      </c>
      <c r="AL38" s="383"/>
      <c r="AM38" s="378">
        <f t="shared" si="1"/>
        <v>-0.37836226415095792</v>
      </c>
      <c r="AN38" s="379"/>
      <c r="AO38" s="384"/>
      <c r="AP38" s="377"/>
      <c r="AQ38" s="378">
        <f t="shared" si="5"/>
        <v>606.10163773584907</v>
      </c>
      <c r="AR38" s="379"/>
      <c r="AS38" s="4"/>
    </row>
    <row r="39" spans="1:45" ht="12.75" customHeight="1" x14ac:dyDescent="0.2">
      <c r="A39" s="381"/>
      <c r="B39" s="379"/>
      <c r="C39" s="376"/>
      <c r="D39" s="377"/>
      <c r="E39" s="378"/>
      <c r="F39" s="379"/>
      <c r="G39" s="382"/>
      <c r="H39" s="383"/>
      <c r="I39" s="10"/>
      <c r="J39" s="6">
        <v>35175</v>
      </c>
      <c r="K39" s="378"/>
      <c r="L39" s="379"/>
      <c r="M39" s="10" t="e">
        <f t="shared" si="2"/>
        <v>#VALUE!</v>
      </c>
      <c r="N39" s="382">
        <v>2.8000000000000001E-2</v>
      </c>
      <c r="O39" s="383"/>
      <c r="P39" s="378" t="e">
        <f t="shared" si="6"/>
        <v>#VALUE!</v>
      </c>
      <c r="Q39" s="379"/>
      <c r="R39" s="376"/>
      <c r="S39" s="377"/>
      <c r="T39" s="378" t="e">
        <f t="shared" si="7"/>
        <v>#VALUE!</v>
      </c>
      <c r="U39" s="379"/>
      <c r="V39" s="4"/>
      <c r="W39" s="3"/>
      <c r="X39" s="376"/>
      <c r="Y39" s="377"/>
      <c r="Z39" s="376"/>
      <c r="AA39" s="377"/>
      <c r="AB39" s="376"/>
      <c r="AC39" s="377"/>
      <c r="AD39" s="376"/>
      <c r="AE39" s="377"/>
      <c r="AF39" s="4"/>
      <c r="AG39" s="6">
        <v>36700</v>
      </c>
      <c r="AH39" s="378">
        <v>606.62</v>
      </c>
      <c r="AI39" s="379"/>
      <c r="AJ39" s="10">
        <v>24</v>
      </c>
      <c r="AK39" s="382">
        <f t="shared" si="8"/>
        <v>-2.7933962264156953E-3</v>
      </c>
      <c r="AL39" s="383"/>
      <c r="AM39" s="378">
        <f t="shared" si="1"/>
        <v>-6.7041509433976687E-2</v>
      </c>
      <c r="AN39" s="379"/>
      <c r="AO39" s="384"/>
      <c r="AP39" s="377"/>
      <c r="AQ39" s="378">
        <f t="shared" si="5"/>
        <v>606.55295849056608</v>
      </c>
      <c r="AR39" s="379"/>
      <c r="AS39" s="4"/>
    </row>
    <row r="40" spans="1:45" ht="12.75" customHeight="1" x14ac:dyDescent="0.2">
      <c r="A40" s="381"/>
      <c r="B40" s="379"/>
      <c r="C40" s="376"/>
      <c r="D40" s="377"/>
      <c r="E40" s="378"/>
      <c r="F40" s="379"/>
      <c r="G40" s="382"/>
      <c r="H40" s="383"/>
      <c r="I40" s="10"/>
      <c r="J40" s="6">
        <v>35200</v>
      </c>
      <c r="K40" s="378"/>
      <c r="L40" s="379"/>
      <c r="M40" s="10" t="e">
        <f t="shared" si="2"/>
        <v>#VALUE!</v>
      </c>
      <c r="N40" s="382">
        <v>2.8000000000000001E-2</v>
      </c>
      <c r="O40" s="383"/>
      <c r="P40" s="378" t="e">
        <f t="shared" si="6"/>
        <v>#VALUE!</v>
      </c>
      <c r="Q40" s="379"/>
      <c r="R40" s="376"/>
      <c r="S40" s="377"/>
      <c r="T40" s="378" t="e">
        <f t="shared" si="7"/>
        <v>#VALUE!</v>
      </c>
      <c r="U40" s="379"/>
      <c r="V40" s="4"/>
      <c r="W40" s="3"/>
      <c r="X40" s="376"/>
      <c r="Y40" s="377"/>
      <c r="Z40" s="376"/>
      <c r="AA40" s="377"/>
      <c r="AB40" s="376"/>
      <c r="AC40" s="377"/>
      <c r="AD40" s="376"/>
      <c r="AE40" s="377"/>
      <c r="AF40" s="4"/>
      <c r="AG40" s="6">
        <v>36705.379999999997</v>
      </c>
      <c r="AH40" s="378">
        <v>606.66</v>
      </c>
      <c r="AI40" s="379"/>
      <c r="AJ40" s="10">
        <v>24</v>
      </c>
      <c r="AK40" s="382">
        <f t="shared" si="8"/>
        <v>-1.8867924547888437E-6</v>
      </c>
      <c r="AL40" s="383"/>
      <c r="AM40" s="378">
        <f t="shared" si="1"/>
        <v>-4.5283018914932249E-5</v>
      </c>
      <c r="AN40" s="379"/>
      <c r="AO40" s="384"/>
      <c r="AP40" s="377"/>
      <c r="AQ40" s="378">
        <f t="shared" si="5"/>
        <v>606.65995471698102</v>
      </c>
      <c r="AR40" s="379"/>
      <c r="AS40" s="4" t="s">
        <v>18</v>
      </c>
    </row>
    <row r="41" spans="1:45" ht="12.75" customHeight="1" x14ac:dyDescent="0.2">
      <c r="A41" s="381"/>
      <c r="B41" s="379"/>
      <c r="C41" s="376"/>
      <c r="D41" s="377"/>
      <c r="E41" s="378"/>
      <c r="F41" s="379"/>
      <c r="G41" s="382"/>
      <c r="H41" s="383"/>
      <c r="I41" s="10"/>
      <c r="J41" s="6">
        <v>35225</v>
      </c>
      <c r="K41" s="378"/>
      <c r="L41" s="379"/>
      <c r="M41" s="10" t="e">
        <f t="shared" si="2"/>
        <v>#VALUE!</v>
      </c>
      <c r="N41" s="382">
        <v>2.8000000000000001E-2</v>
      </c>
      <c r="O41" s="383"/>
      <c r="P41" s="378" t="e">
        <f t="shared" si="6"/>
        <v>#VALUE!</v>
      </c>
      <c r="Q41" s="379"/>
      <c r="R41" s="376"/>
      <c r="S41" s="377"/>
      <c r="T41" s="378" t="e">
        <f t="shared" si="7"/>
        <v>#VALUE!</v>
      </c>
      <c r="U41" s="379"/>
      <c r="V41" s="4"/>
      <c r="W41" s="3"/>
      <c r="X41" s="376"/>
      <c r="Y41" s="377"/>
      <c r="Z41" s="376"/>
      <c r="AA41" s="377"/>
      <c r="AB41" s="376"/>
      <c r="AC41" s="377"/>
      <c r="AD41" s="376"/>
      <c r="AE41" s="377"/>
      <c r="AF41" s="4"/>
      <c r="AG41" s="6">
        <v>36725</v>
      </c>
      <c r="AH41" s="378">
        <v>606.86</v>
      </c>
      <c r="AI41" s="379"/>
      <c r="AJ41" s="10">
        <v>24</v>
      </c>
      <c r="AK41" s="382">
        <f t="shared" si="8"/>
        <v>1.0178301886791849E-2</v>
      </c>
      <c r="AL41" s="383"/>
      <c r="AM41" s="378">
        <f t="shared" si="1"/>
        <v>0.24427924528300438</v>
      </c>
      <c r="AN41" s="379"/>
      <c r="AO41" s="384"/>
      <c r="AP41" s="377"/>
      <c r="AQ41" s="378">
        <f t="shared" si="5"/>
        <v>607.10427924528301</v>
      </c>
      <c r="AR41" s="379"/>
      <c r="AS41" s="4"/>
    </row>
    <row r="42" spans="1:45" ht="12.75" customHeight="1" x14ac:dyDescent="0.2">
      <c r="A42" s="381"/>
      <c r="B42" s="379"/>
      <c r="C42" s="376"/>
      <c r="D42" s="377"/>
      <c r="E42" s="378"/>
      <c r="F42" s="379"/>
      <c r="G42" s="382"/>
      <c r="H42" s="383"/>
      <c r="I42" s="10"/>
      <c r="J42" s="6">
        <v>35230.239999999998</v>
      </c>
      <c r="K42" s="378"/>
      <c r="L42" s="379"/>
      <c r="M42" s="10" t="e">
        <f t="shared" si="2"/>
        <v>#VALUE!</v>
      </c>
      <c r="N42" s="382">
        <v>2.8000000000000001E-2</v>
      </c>
      <c r="O42" s="383"/>
      <c r="P42" s="378" t="e">
        <f t="shared" si="6"/>
        <v>#VALUE!</v>
      </c>
      <c r="Q42" s="379"/>
      <c r="R42" s="376"/>
      <c r="S42" s="377"/>
      <c r="T42" s="378" t="e">
        <f t="shared" si="7"/>
        <v>#VALUE!</v>
      </c>
      <c r="U42" s="379"/>
      <c r="V42" s="4" t="s">
        <v>30</v>
      </c>
      <c r="W42" s="3"/>
      <c r="X42" s="376"/>
      <c r="Y42" s="377"/>
      <c r="Z42" s="376"/>
      <c r="AA42" s="377"/>
      <c r="AB42" s="376"/>
      <c r="AC42" s="377"/>
      <c r="AD42" s="376"/>
      <c r="AE42" s="377"/>
      <c r="AF42" s="4"/>
      <c r="AG42" s="6">
        <v>36736.22</v>
      </c>
      <c r="AH42" s="378">
        <v>607.01</v>
      </c>
      <c r="AI42" s="379"/>
      <c r="AJ42" s="10">
        <v>24</v>
      </c>
      <c r="AK42" s="382">
        <v>1.6E-2</v>
      </c>
      <c r="AL42" s="383"/>
      <c r="AM42" s="378">
        <f t="shared" si="1"/>
        <v>0.38400000000000001</v>
      </c>
      <c r="AN42" s="379"/>
      <c r="AO42" s="384" t="s">
        <v>23</v>
      </c>
      <c r="AP42" s="377"/>
      <c r="AQ42" s="378">
        <f t="shared" si="5"/>
        <v>607.39400000000001</v>
      </c>
      <c r="AR42" s="379"/>
      <c r="AS42" s="4" t="s">
        <v>19</v>
      </c>
    </row>
    <row r="43" spans="1:45" ht="12.75" customHeight="1" x14ac:dyDescent="0.2">
      <c r="A43" s="381"/>
      <c r="B43" s="379"/>
      <c r="C43" s="376"/>
      <c r="D43" s="377"/>
      <c r="E43" s="378"/>
      <c r="F43" s="379"/>
      <c r="G43" s="382"/>
      <c r="H43" s="383"/>
      <c r="I43" s="10"/>
      <c r="J43" s="6">
        <v>35250</v>
      </c>
      <c r="K43" s="378"/>
      <c r="L43" s="379"/>
      <c r="M43" s="10" t="e">
        <f t="shared" si="2"/>
        <v>#VALUE!</v>
      </c>
      <c r="N43" s="382">
        <v>2.8000000000000001E-2</v>
      </c>
      <c r="O43" s="383"/>
      <c r="P43" s="378" t="e">
        <f t="shared" si="6"/>
        <v>#VALUE!</v>
      </c>
      <c r="Q43" s="379"/>
      <c r="R43" s="376"/>
      <c r="S43" s="377"/>
      <c r="T43" s="378" t="e">
        <f t="shared" si="7"/>
        <v>#VALUE!</v>
      </c>
      <c r="U43" s="379"/>
      <c r="V43" s="4"/>
      <c r="W43" s="3"/>
      <c r="X43" s="376"/>
      <c r="Y43" s="377"/>
      <c r="Z43" s="376"/>
      <c r="AA43" s="377"/>
      <c r="AB43" s="376"/>
      <c r="AC43" s="377"/>
      <c r="AD43" s="376"/>
      <c r="AE43" s="377"/>
      <c r="AF43" s="4"/>
      <c r="AG43" s="8"/>
      <c r="AH43" s="376"/>
      <c r="AI43" s="377"/>
      <c r="AJ43" s="4"/>
      <c r="AK43" s="376"/>
      <c r="AL43" s="377"/>
      <c r="AM43" s="376"/>
      <c r="AN43" s="377"/>
      <c r="AO43" s="376"/>
      <c r="AP43" s="377"/>
      <c r="AQ43" s="376"/>
      <c r="AR43" s="377"/>
      <c r="AS43" s="9"/>
    </row>
    <row r="44" spans="1:45" ht="12.75" customHeight="1" x14ac:dyDescent="0.2">
      <c r="A44" s="381"/>
      <c r="B44" s="379"/>
      <c r="C44" s="376"/>
      <c r="D44" s="377"/>
      <c r="E44" s="378"/>
      <c r="F44" s="379"/>
      <c r="G44" s="382"/>
      <c r="H44" s="383"/>
      <c r="I44" s="10"/>
      <c r="J44" s="6">
        <v>35275</v>
      </c>
      <c r="K44" s="378"/>
      <c r="L44" s="379"/>
      <c r="M44" s="10" t="e">
        <f t="shared" si="2"/>
        <v>#VALUE!</v>
      </c>
      <c r="N44" s="382">
        <v>2.8000000000000001E-2</v>
      </c>
      <c r="O44" s="383"/>
      <c r="P44" s="378" t="e">
        <f t="shared" si="6"/>
        <v>#VALUE!</v>
      </c>
      <c r="Q44" s="379"/>
      <c r="R44" s="376"/>
      <c r="S44" s="377"/>
      <c r="T44" s="378" t="e">
        <f t="shared" si="7"/>
        <v>#VALUE!</v>
      </c>
      <c r="U44" s="379"/>
      <c r="V44" s="4"/>
      <c r="W44" s="3"/>
      <c r="X44" s="376"/>
      <c r="Y44" s="377"/>
      <c r="Z44" s="376"/>
      <c r="AA44" s="377"/>
      <c r="AB44" s="376"/>
      <c r="AC44" s="377"/>
      <c r="AD44" s="376"/>
      <c r="AE44" s="377"/>
      <c r="AF44" s="4"/>
      <c r="AG44" s="8"/>
      <c r="AH44" s="376"/>
      <c r="AI44" s="377"/>
      <c r="AJ44" s="4"/>
      <c r="AK44" s="376"/>
      <c r="AL44" s="377"/>
      <c r="AM44" s="376"/>
      <c r="AN44" s="377"/>
      <c r="AO44" s="376"/>
      <c r="AP44" s="377"/>
      <c r="AQ44" s="376"/>
      <c r="AR44" s="377"/>
      <c r="AS44" s="9"/>
    </row>
    <row r="45" spans="1:45" ht="12.75" customHeight="1" x14ac:dyDescent="0.2">
      <c r="A45" s="381"/>
      <c r="B45" s="379"/>
      <c r="C45" s="376"/>
      <c r="D45" s="377"/>
      <c r="E45" s="378"/>
      <c r="F45" s="379"/>
      <c r="G45" s="382"/>
      <c r="H45" s="383"/>
      <c r="I45" s="10"/>
      <c r="J45" s="6">
        <v>35300</v>
      </c>
      <c r="K45" s="378"/>
      <c r="L45" s="379"/>
      <c r="M45" s="10" t="e">
        <f t="shared" si="2"/>
        <v>#VALUE!</v>
      </c>
      <c r="N45" s="382">
        <v>2.8000000000000001E-2</v>
      </c>
      <c r="O45" s="383"/>
      <c r="P45" s="378" t="e">
        <f t="shared" si="6"/>
        <v>#VALUE!</v>
      </c>
      <c r="Q45" s="379"/>
      <c r="R45" s="376"/>
      <c r="S45" s="377"/>
      <c r="T45" s="378" t="e">
        <f t="shared" si="7"/>
        <v>#VALUE!</v>
      </c>
      <c r="U45" s="379"/>
      <c r="V45" s="4"/>
      <c r="W45" s="3"/>
      <c r="X45" s="376"/>
      <c r="Y45" s="377"/>
      <c r="Z45" s="376"/>
      <c r="AA45" s="377"/>
      <c r="AB45" s="376"/>
      <c r="AC45" s="377"/>
      <c r="AD45" s="376"/>
      <c r="AE45" s="377"/>
      <c r="AF45" s="4"/>
      <c r="AG45" s="8"/>
      <c r="AH45" s="376"/>
      <c r="AI45" s="377"/>
      <c r="AJ45" s="4"/>
      <c r="AK45" s="376"/>
      <c r="AL45" s="377"/>
      <c r="AM45" s="376"/>
      <c r="AN45" s="377"/>
      <c r="AO45" s="376"/>
      <c r="AP45" s="377"/>
      <c r="AQ45" s="376"/>
      <c r="AR45" s="377"/>
      <c r="AS45" s="9"/>
    </row>
    <row r="46" spans="1:45" ht="12.75" customHeight="1" x14ac:dyDescent="0.2">
      <c r="A46" s="381"/>
      <c r="B46" s="379"/>
      <c r="C46" s="376"/>
      <c r="D46" s="377"/>
      <c r="E46" s="378"/>
      <c r="F46" s="379"/>
      <c r="G46" s="382"/>
      <c r="H46" s="383"/>
      <c r="I46" s="10"/>
      <c r="J46" s="6">
        <v>35325</v>
      </c>
      <c r="K46" s="378"/>
      <c r="L46" s="379"/>
      <c r="M46" s="10" t="e">
        <f t="shared" si="2"/>
        <v>#VALUE!</v>
      </c>
      <c r="N46" s="382">
        <v>2.8000000000000001E-2</v>
      </c>
      <c r="O46" s="383"/>
      <c r="P46" s="378" t="e">
        <f t="shared" si="6"/>
        <v>#VALUE!</v>
      </c>
      <c r="Q46" s="379"/>
      <c r="R46" s="376"/>
      <c r="S46" s="377"/>
      <c r="T46" s="378" t="e">
        <f t="shared" si="7"/>
        <v>#VALUE!</v>
      </c>
      <c r="U46" s="379"/>
      <c r="V46" s="4"/>
      <c r="W46" s="3"/>
      <c r="X46" s="376"/>
      <c r="Y46" s="377"/>
      <c r="Z46" s="376"/>
      <c r="AA46" s="377"/>
      <c r="AB46" s="376"/>
      <c r="AC46" s="377"/>
      <c r="AD46" s="376"/>
      <c r="AE46" s="377"/>
      <c r="AF46" s="4"/>
      <c r="AG46" s="8"/>
      <c r="AH46" s="376"/>
      <c r="AI46" s="377"/>
      <c r="AJ46" s="4"/>
      <c r="AK46" s="376"/>
      <c r="AL46" s="377"/>
      <c r="AM46" s="376"/>
      <c r="AN46" s="377"/>
      <c r="AO46" s="376"/>
      <c r="AP46" s="377"/>
      <c r="AQ46" s="376"/>
      <c r="AR46" s="377"/>
      <c r="AS46" s="9"/>
    </row>
    <row r="47" spans="1:45" ht="12.75" customHeight="1" x14ac:dyDescent="0.2">
      <c r="A47" s="381"/>
      <c r="B47" s="379"/>
      <c r="C47" s="376"/>
      <c r="D47" s="377"/>
      <c r="E47" s="378"/>
      <c r="F47" s="379"/>
      <c r="G47" s="382"/>
      <c r="H47" s="383"/>
      <c r="I47" s="10"/>
      <c r="J47" s="7">
        <v>35339.29</v>
      </c>
      <c r="K47" s="378"/>
      <c r="L47" s="379"/>
      <c r="M47" s="10">
        <v>24</v>
      </c>
      <c r="N47" s="382">
        <v>2.8000000000000001E-2</v>
      </c>
      <c r="O47" s="383"/>
      <c r="P47" s="378">
        <f t="shared" si="6"/>
        <v>0.67200000000000004</v>
      </c>
      <c r="Q47" s="379"/>
      <c r="R47" s="12"/>
      <c r="S47" s="4"/>
      <c r="T47" s="378">
        <f t="shared" si="7"/>
        <v>0.67200000000000004</v>
      </c>
      <c r="U47" s="379"/>
      <c r="V47" s="4" t="s">
        <v>25</v>
      </c>
      <c r="W47" s="3"/>
      <c r="X47" s="376"/>
      <c r="Y47" s="377"/>
      <c r="Z47" s="376"/>
      <c r="AA47" s="377"/>
      <c r="AB47" s="376"/>
      <c r="AC47" s="377"/>
      <c r="AD47" s="376"/>
      <c r="AE47" s="377"/>
      <c r="AF47" s="4"/>
      <c r="AG47" s="8"/>
      <c r="AH47" s="376"/>
      <c r="AI47" s="377"/>
      <c r="AJ47" s="4"/>
      <c r="AK47" s="376"/>
      <c r="AL47" s="377"/>
      <c r="AM47" s="376"/>
      <c r="AN47" s="377"/>
      <c r="AO47" s="376"/>
      <c r="AP47" s="377"/>
      <c r="AQ47" s="376"/>
      <c r="AR47" s="377"/>
      <c r="AS47" s="9"/>
    </row>
    <row r="48" spans="1:45" ht="12.75" customHeight="1" x14ac:dyDescent="0.2">
      <c r="A48" s="381"/>
      <c r="B48" s="379"/>
      <c r="C48" s="376"/>
      <c r="D48" s="377"/>
      <c r="E48" s="378"/>
      <c r="F48" s="379"/>
      <c r="G48" s="382"/>
      <c r="H48" s="383"/>
      <c r="I48" s="10"/>
      <c r="J48" s="7">
        <v>35350</v>
      </c>
      <c r="K48" s="378"/>
      <c r="L48" s="379"/>
      <c r="M48" s="10">
        <v>24</v>
      </c>
      <c r="N48" s="382">
        <v>2.8000000000000001E-2</v>
      </c>
      <c r="O48" s="383"/>
      <c r="P48" s="378">
        <f t="shared" si="6"/>
        <v>0.67200000000000004</v>
      </c>
      <c r="Q48" s="379"/>
      <c r="R48" s="12"/>
      <c r="S48" s="4"/>
      <c r="T48" s="378">
        <f t="shared" si="7"/>
        <v>0.67200000000000004</v>
      </c>
      <c r="U48" s="379"/>
      <c r="V48" s="4"/>
      <c r="W48" s="3"/>
      <c r="X48" s="376"/>
      <c r="Y48" s="377"/>
      <c r="Z48" s="376"/>
      <c r="AA48" s="377"/>
      <c r="AB48" s="376"/>
      <c r="AC48" s="377"/>
      <c r="AD48" s="376"/>
      <c r="AE48" s="377"/>
      <c r="AF48" s="4"/>
      <c r="AG48" s="8"/>
      <c r="AH48" s="376"/>
      <c r="AI48" s="377"/>
      <c r="AJ48" s="4"/>
      <c r="AK48" s="376"/>
      <c r="AL48" s="377"/>
      <c r="AM48" s="376"/>
      <c r="AN48" s="377"/>
      <c r="AO48" s="376"/>
      <c r="AP48" s="377"/>
      <c r="AQ48" s="376"/>
      <c r="AR48" s="377"/>
      <c r="AS48" s="9"/>
    </row>
    <row r="49" spans="1:45" ht="12.75" customHeight="1" x14ac:dyDescent="0.2">
      <c r="A49" s="381"/>
      <c r="B49" s="379"/>
      <c r="C49" s="376"/>
      <c r="D49" s="377"/>
      <c r="E49" s="378"/>
      <c r="F49" s="379"/>
      <c r="G49" s="382"/>
      <c r="H49" s="383"/>
      <c r="I49" s="10"/>
      <c r="J49" s="7">
        <v>35356.79</v>
      </c>
      <c r="K49" s="378"/>
      <c r="L49" s="379"/>
      <c r="M49" s="10">
        <v>24</v>
      </c>
      <c r="N49" s="382">
        <v>2.8000000000000001E-2</v>
      </c>
      <c r="O49" s="383"/>
      <c r="P49" s="378">
        <f t="shared" si="6"/>
        <v>0.67200000000000004</v>
      </c>
      <c r="Q49" s="379"/>
      <c r="R49" s="384" t="s">
        <v>22</v>
      </c>
      <c r="S49" s="385"/>
      <c r="T49" s="378">
        <f t="shared" si="7"/>
        <v>0.67200000000000004</v>
      </c>
      <c r="U49" s="379"/>
      <c r="V49" s="4" t="s">
        <v>20</v>
      </c>
      <c r="W49" s="3"/>
      <c r="X49" s="376"/>
      <c r="Y49" s="377"/>
      <c r="Z49" s="376"/>
      <c r="AA49" s="377"/>
      <c r="AB49" s="376"/>
      <c r="AC49" s="377"/>
      <c r="AD49" s="376"/>
      <c r="AE49" s="377"/>
      <c r="AF49" s="4"/>
      <c r="AG49" s="8"/>
      <c r="AH49" s="376"/>
      <c r="AI49" s="377"/>
      <c r="AJ49" s="4"/>
      <c r="AK49" s="376"/>
      <c r="AL49" s="377"/>
      <c r="AM49" s="376"/>
      <c r="AN49" s="377"/>
      <c r="AO49" s="376"/>
      <c r="AP49" s="377"/>
      <c r="AQ49" s="376"/>
      <c r="AR49" s="377"/>
      <c r="AS49" s="9"/>
    </row>
    <row r="50" spans="1:45" ht="12.75" customHeight="1" x14ac:dyDescent="0.2">
      <c r="A50" s="381"/>
      <c r="B50" s="379"/>
      <c r="C50" s="376"/>
      <c r="D50" s="377"/>
      <c r="E50" s="378"/>
      <c r="F50" s="379"/>
      <c r="G50" s="382"/>
      <c r="H50" s="383"/>
      <c r="I50" s="10"/>
      <c r="J50" s="7">
        <v>35375</v>
      </c>
      <c r="K50" s="378"/>
      <c r="L50" s="379"/>
      <c r="M50" s="10">
        <v>24</v>
      </c>
      <c r="N50" s="382">
        <f>+$N$49+(J50-$J$49)*(($N$52-$N$49)/($J$52-$J$49))</f>
        <v>2.0441369768245655E-2</v>
      </c>
      <c r="O50" s="383"/>
      <c r="P50" s="378">
        <f t="shared" si="6"/>
        <v>0.49059287443789573</v>
      </c>
      <c r="Q50" s="379"/>
      <c r="R50" s="384"/>
      <c r="S50" s="385"/>
      <c r="T50" s="378">
        <f t="shared" si="7"/>
        <v>0.49059287443789573</v>
      </c>
      <c r="U50" s="379"/>
      <c r="V50" s="4"/>
      <c r="W50" s="3"/>
      <c r="X50" s="376"/>
      <c r="Y50" s="377"/>
      <c r="Z50" s="376"/>
      <c r="AA50" s="377"/>
      <c r="AB50" s="376"/>
      <c r="AC50" s="377"/>
      <c r="AD50" s="376"/>
      <c r="AE50" s="377"/>
      <c r="AF50" s="4"/>
      <c r="AG50" s="8"/>
      <c r="AH50" s="376"/>
      <c r="AI50" s="377"/>
      <c r="AJ50" s="4"/>
      <c r="AK50" s="376"/>
      <c r="AL50" s="377"/>
      <c r="AM50" s="376"/>
      <c r="AN50" s="377"/>
      <c r="AO50" s="376"/>
      <c r="AP50" s="377"/>
      <c r="AQ50" s="376"/>
      <c r="AR50" s="377"/>
      <c r="AS50" s="9"/>
    </row>
    <row r="51" spans="1:45" ht="12.75" customHeight="1" x14ac:dyDescent="0.2">
      <c r="A51" s="381"/>
      <c r="B51" s="379"/>
      <c r="C51" s="376"/>
      <c r="D51" s="377"/>
      <c r="E51" s="378"/>
      <c r="F51" s="379"/>
      <c r="G51" s="382"/>
      <c r="H51" s="383"/>
      <c r="I51" s="10"/>
      <c r="J51" s="7">
        <v>35379.129999999997</v>
      </c>
      <c r="K51" s="378"/>
      <c r="L51" s="379"/>
      <c r="M51" s="10">
        <v>24</v>
      </c>
      <c r="N51" s="382">
        <f>+$N$49+(J51-$J$49)*(($N$52-$N$49)/($J$52-$J$49))</f>
        <v>1.8727084053960806E-2</v>
      </c>
      <c r="O51" s="383"/>
      <c r="P51" s="378">
        <f t="shared" si="6"/>
        <v>0.44945001729505935</v>
      </c>
      <c r="Q51" s="379"/>
      <c r="R51" s="384"/>
      <c r="S51" s="385"/>
      <c r="T51" s="378">
        <f t="shared" si="7"/>
        <v>0.44945001729505935</v>
      </c>
      <c r="U51" s="379"/>
      <c r="V51" s="4" t="s">
        <v>28</v>
      </c>
      <c r="W51" s="3"/>
      <c r="X51" s="376"/>
      <c r="Y51" s="377"/>
      <c r="Z51" s="376"/>
      <c r="AA51" s="377"/>
      <c r="AB51" s="376"/>
      <c r="AC51" s="377"/>
      <c r="AD51" s="376"/>
      <c r="AE51" s="377"/>
      <c r="AF51" s="4"/>
      <c r="AG51" s="8"/>
      <c r="AH51" s="376"/>
      <c r="AI51" s="377"/>
      <c r="AJ51" s="4"/>
      <c r="AK51" s="376"/>
      <c r="AL51" s="377"/>
      <c r="AM51" s="376"/>
      <c r="AN51" s="377"/>
      <c r="AO51" s="376"/>
      <c r="AP51" s="377"/>
      <c r="AQ51" s="376"/>
      <c r="AR51" s="377"/>
      <c r="AS51" s="9"/>
    </row>
    <row r="52" spans="1:45" ht="12.75" customHeight="1" x14ac:dyDescent="0.2">
      <c r="A52" s="381"/>
      <c r="B52" s="379"/>
      <c r="C52" s="376"/>
      <c r="D52" s="377"/>
      <c r="E52" s="378"/>
      <c r="F52" s="379"/>
      <c r="G52" s="382"/>
      <c r="H52" s="383"/>
      <c r="I52" s="10"/>
      <c r="J52" s="7">
        <v>35385.699999999997</v>
      </c>
      <c r="K52" s="378"/>
      <c r="L52" s="379"/>
      <c r="M52" s="10">
        <v>24</v>
      </c>
      <c r="N52" s="382">
        <v>1.6E-2</v>
      </c>
      <c r="O52" s="383"/>
      <c r="P52" s="378">
        <f t="shared" si="6"/>
        <v>0.38400000000000001</v>
      </c>
      <c r="Q52" s="379"/>
      <c r="R52" s="384" t="s">
        <v>22</v>
      </c>
      <c r="S52" s="385"/>
      <c r="T52" s="378">
        <f t="shared" si="7"/>
        <v>0.38400000000000001</v>
      </c>
      <c r="U52" s="379"/>
      <c r="V52" s="4" t="s">
        <v>19</v>
      </c>
      <c r="W52" s="3"/>
      <c r="X52" s="376"/>
      <c r="Y52" s="377"/>
      <c r="Z52" s="376"/>
      <c r="AA52" s="377"/>
      <c r="AB52" s="376"/>
      <c r="AC52" s="377"/>
      <c r="AD52" s="376"/>
      <c r="AE52" s="377"/>
      <c r="AF52" s="4"/>
      <c r="AG52" s="8"/>
      <c r="AH52" s="376"/>
      <c r="AI52" s="377"/>
      <c r="AJ52" s="4"/>
      <c r="AK52" s="376"/>
      <c r="AL52" s="377"/>
      <c r="AM52" s="376"/>
      <c r="AN52" s="377"/>
      <c r="AO52" s="376"/>
      <c r="AP52" s="377"/>
      <c r="AQ52" s="376"/>
      <c r="AR52" s="377"/>
      <c r="AS52" s="9"/>
    </row>
    <row r="53" spans="1:45" ht="12.75" customHeight="1" x14ac:dyDescent="0.2">
      <c r="A53" s="380"/>
      <c r="B53" s="377"/>
      <c r="C53" s="380"/>
      <c r="D53" s="377"/>
      <c r="E53" s="380"/>
      <c r="F53" s="377"/>
      <c r="G53" s="380"/>
      <c r="H53" s="377"/>
      <c r="I53" s="4"/>
      <c r="J53" s="5"/>
      <c r="K53" s="376"/>
      <c r="L53" s="377"/>
      <c r="M53" s="4"/>
      <c r="N53" s="376"/>
      <c r="O53" s="377"/>
      <c r="P53" s="376"/>
      <c r="Q53" s="377"/>
      <c r="R53" s="376"/>
      <c r="S53" s="377"/>
      <c r="T53" s="376"/>
      <c r="U53" s="377"/>
      <c r="V53" s="4"/>
      <c r="W53" s="3"/>
      <c r="X53" s="376"/>
      <c r="Y53" s="377"/>
      <c r="Z53" s="376"/>
      <c r="AA53" s="377"/>
      <c r="AB53" s="376"/>
      <c r="AC53" s="377"/>
      <c r="AD53" s="376"/>
      <c r="AE53" s="377"/>
      <c r="AF53" s="4"/>
      <c r="AG53" s="8"/>
      <c r="AH53" s="376"/>
      <c r="AI53" s="377"/>
      <c r="AJ53" s="4"/>
      <c r="AK53" s="376"/>
      <c r="AL53" s="377"/>
      <c r="AM53" s="376"/>
      <c r="AN53" s="377"/>
      <c r="AO53" s="376"/>
      <c r="AP53" s="377"/>
      <c r="AQ53" s="376"/>
      <c r="AR53" s="377"/>
      <c r="AS53" s="9"/>
    </row>
    <row r="54" spans="1:45" ht="12.75" customHeight="1" x14ac:dyDescent="0.2">
      <c r="A54" s="380"/>
      <c r="B54" s="377"/>
      <c r="C54" s="380"/>
      <c r="D54" s="377"/>
      <c r="E54" s="380"/>
      <c r="F54" s="377"/>
      <c r="G54" s="380"/>
      <c r="H54" s="377"/>
      <c r="I54" s="4"/>
      <c r="J54" s="5"/>
      <c r="K54" s="376"/>
      <c r="L54" s="377"/>
      <c r="M54" s="4"/>
      <c r="N54" s="376"/>
      <c r="O54" s="377"/>
      <c r="P54" s="376"/>
      <c r="Q54" s="377"/>
      <c r="R54" s="376"/>
      <c r="S54" s="377"/>
      <c r="T54" s="376"/>
      <c r="U54" s="377"/>
      <c r="V54" s="4"/>
      <c r="W54" s="3"/>
      <c r="X54" s="376"/>
      <c r="Y54" s="377"/>
      <c r="Z54" s="376"/>
      <c r="AA54" s="377"/>
      <c r="AB54" s="376"/>
      <c r="AC54" s="377"/>
      <c r="AD54" s="376"/>
      <c r="AE54" s="377"/>
      <c r="AF54" s="4"/>
      <c r="AG54" s="8"/>
      <c r="AH54" s="376"/>
      <c r="AI54" s="377"/>
      <c r="AJ54" s="4"/>
      <c r="AK54" s="376"/>
      <c r="AL54" s="377"/>
      <c r="AM54" s="376"/>
      <c r="AN54" s="377"/>
      <c r="AO54" s="376"/>
      <c r="AP54" s="377"/>
      <c r="AQ54" s="376"/>
      <c r="AR54" s="377"/>
      <c r="AS54" s="9"/>
    </row>
    <row r="55" spans="1:45" ht="12.75" customHeight="1" x14ac:dyDescent="0.2">
      <c r="A55" s="380"/>
      <c r="B55" s="377"/>
      <c r="C55" s="380"/>
      <c r="D55" s="377"/>
      <c r="E55" s="380"/>
      <c r="F55" s="377"/>
      <c r="G55" s="380"/>
      <c r="H55" s="377"/>
      <c r="I55" s="4"/>
      <c r="J55" s="11"/>
      <c r="K55" s="376"/>
      <c r="L55" s="377"/>
      <c r="M55" s="4"/>
      <c r="N55" s="376"/>
      <c r="O55" s="377"/>
      <c r="P55" s="376"/>
      <c r="Q55" s="377"/>
      <c r="R55" s="376"/>
      <c r="S55" s="377"/>
      <c r="T55" s="376"/>
      <c r="U55" s="377"/>
      <c r="V55" s="4"/>
      <c r="W55" s="3"/>
      <c r="X55" s="376"/>
      <c r="Y55" s="377"/>
      <c r="Z55" s="376"/>
      <c r="AA55" s="377"/>
      <c r="AB55" s="376"/>
      <c r="AC55" s="377"/>
      <c r="AD55" s="376"/>
      <c r="AE55" s="377"/>
      <c r="AF55" s="4"/>
      <c r="AG55" s="8"/>
      <c r="AH55" s="376"/>
      <c r="AI55" s="377"/>
      <c r="AJ55" s="4"/>
      <c r="AK55" s="376"/>
      <c r="AL55" s="377"/>
      <c r="AM55" s="376"/>
      <c r="AN55" s="377"/>
      <c r="AO55" s="376"/>
      <c r="AP55" s="377"/>
      <c r="AQ55" s="376"/>
      <c r="AR55" s="377"/>
      <c r="AS55" s="9"/>
    </row>
    <row r="56" spans="1:45" ht="12.75" customHeight="1" x14ac:dyDescent="0.2">
      <c r="A56" s="380"/>
      <c r="B56" s="377"/>
      <c r="C56" s="380"/>
      <c r="D56" s="377"/>
      <c r="E56" s="380"/>
      <c r="F56" s="377"/>
      <c r="G56" s="380"/>
      <c r="H56" s="377"/>
      <c r="I56" s="4"/>
      <c r="J56" s="5"/>
      <c r="K56" s="376"/>
      <c r="L56" s="377"/>
      <c r="M56" s="4"/>
      <c r="N56" s="376"/>
      <c r="O56" s="377"/>
      <c r="P56" s="376"/>
      <c r="Q56" s="377"/>
      <c r="R56" s="376"/>
      <c r="S56" s="377"/>
      <c r="T56" s="376"/>
      <c r="U56" s="377"/>
      <c r="V56" s="4"/>
      <c r="W56" s="3"/>
      <c r="X56" s="376"/>
      <c r="Y56" s="377"/>
      <c r="Z56" s="376"/>
      <c r="AA56" s="377"/>
      <c r="AB56" s="376"/>
      <c r="AC56" s="377"/>
      <c r="AD56" s="376"/>
      <c r="AE56" s="377"/>
      <c r="AF56" s="4"/>
      <c r="AG56" s="8"/>
      <c r="AH56" s="376"/>
      <c r="AI56" s="377"/>
      <c r="AJ56" s="4"/>
      <c r="AK56" s="376"/>
      <c r="AL56" s="377"/>
      <c r="AM56" s="376"/>
      <c r="AN56" s="377"/>
      <c r="AO56" s="376"/>
      <c r="AP56" s="377"/>
      <c r="AQ56" s="376"/>
      <c r="AR56" s="377"/>
      <c r="AS56" s="9"/>
    </row>
    <row r="57" spans="1:45" ht="12.75" customHeight="1" x14ac:dyDescent="0.2">
      <c r="A57" s="380"/>
      <c r="B57" s="377"/>
      <c r="C57" s="380"/>
      <c r="D57" s="377"/>
      <c r="E57" s="380"/>
      <c r="F57" s="377"/>
      <c r="G57" s="380"/>
      <c r="H57" s="377"/>
      <c r="I57" s="4"/>
      <c r="J57" s="5"/>
      <c r="K57" s="376"/>
      <c r="L57" s="377"/>
      <c r="M57" s="4"/>
      <c r="N57" s="376"/>
      <c r="O57" s="377"/>
      <c r="P57" s="376"/>
      <c r="Q57" s="377"/>
      <c r="R57" s="376"/>
      <c r="S57" s="377"/>
      <c r="T57" s="376"/>
      <c r="U57" s="377"/>
      <c r="V57" s="4"/>
      <c r="W57" s="3"/>
      <c r="X57" s="376"/>
      <c r="Y57" s="377"/>
      <c r="Z57" s="376"/>
      <c r="AA57" s="377"/>
      <c r="AB57" s="376"/>
      <c r="AC57" s="377"/>
      <c r="AD57" s="376"/>
      <c r="AE57" s="377"/>
      <c r="AF57" s="4"/>
      <c r="AG57" s="8"/>
      <c r="AH57" s="376"/>
      <c r="AI57" s="377"/>
      <c r="AJ57" s="4"/>
      <c r="AK57" s="376"/>
      <c r="AL57" s="377"/>
      <c r="AM57" s="376"/>
      <c r="AN57" s="377"/>
      <c r="AO57" s="376"/>
      <c r="AP57" s="377"/>
      <c r="AQ57" s="376"/>
      <c r="AR57" s="377"/>
      <c r="AS57" s="9"/>
    </row>
    <row r="58" spans="1:45" ht="12.75" customHeight="1" x14ac:dyDescent="0.2">
      <c r="A58" s="380"/>
      <c r="B58" s="377"/>
      <c r="C58" s="380"/>
      <c r="D58" s="377"/>
      <c r="E58" s="380"/>
      <c r="F58" s="377"/>
      <c r="G58" s="380"/>
      <c r="H58" s="377"/>
      <c r="I58" s="4"/>
      <c r="J58" s="5"/>
      <c r="K58" s="376"/>
      <c r="L58" s="377"/>
      <c r="M58" s="4"/>
      <c r="N58" s="376"/>
      <c r="O58" s="377"/>
      <c r="P58" s="376"/>
      <c r="Q58" s="377"/>
      <c r="R58" s="376"/>
      <c r="S58" s="377"/>
      <c r="T58" s="376"/>
      <c r="U58" s="377"/>
      <c r="V58" s="4"/>
      <c r="W58" s="3"/>
      <c r="X58" s="376"/>
      <c r="Y58" s="377"/>
      <c r="Z58" s="376"/>
      <c r="AA58" s="377"/>
      <c r="AB58" s="376"/>
      <c r="AC58" s="377"/>
      <c r="AD58" s="376"/>
      <c r="AE58" s="377"/>
      <c r="AF58" s="4"/>
      <c r="AG58" s="8"/>
      <c r="AH58" s="376"/>
      <c r="AI58" s="377"/>
      <c r="AJ58" s="4"/>
      <c r="AK58" s="376"/>
      <c r="AL58" s="377"/>
      <c r="AM58" s="376"/>
      <c r="AN58" s="377"/>
      <c r="AO58" s="376"/>
      <c r="AP58" s="377"/>
      <c r="AQ58" s="376"/>
      <c r="AR58" s="377"/>
      <c r="AS58" s="9"/>
    </row>
    <row r="59" spans="1:45" ht="12.75" customHeight="1" x14ac:dyDescent="0.2">
      <c r="A59" s="380"/>
      <c r="B59" s="377"/>
      <c r="C59" s="380"/>
      <c r="D59" s="377"/>
      <c r="E59" s="380"/>
      <c r="F59" s="377"/>
      <c r="G59" s="380"/>
      <c r="H59" s="377"/>
      <c r="I59" s="4"/>
      <c r="J59" s="11"/>
      <c r="K59" s="376"/>
      <c r="L59" s="377"/>
      <c r="M59" s="4"/>
      <c r="N59" s="376"/>
      <c r="O59" s="377"/>
      <c r="P59" s="376"/>
      <c r="Q59" s="377"/>
      <c r="R59" s="376"/>
      <c r="S59" s="377"/>
      <c r="T59" s="376"/>
      <c r="U59" s="377"/>
      <c r="V59" s="4"/>
      <c r="W59" s="3"/>
      <c r="X59" s="376"/>
      <c r="Y59" s="377"/>
      <c r="Z59" s="376"/>
      <c r="AA59" s="377"/>
      <c r="AB59" s="376"/>
      <c r="AC59" s="377"/>
      <c r="AD59" s="376"/>
      <c r="AE59" s="377"/>
      <c r="AF59" s="4"/>
      <c r="AG59" s="8"/>
      <c r="AH59" s="376"/>
      <c r="AI59" s="377"/>
      <c r="AJ59" s="4"/>
      <c r="AK59" s="376"/>
      <c r="AL59" s="377"/>
      <c r="AM59" s="376"/>
      <c r="AN59" s="377"/>
      <c r="AO59" s="376"/>
      <c r="AP59" s="377"/>
      <c r="AQ59" s="376"/>
      <c r="AR59" s="377"/>
      <c r="AS59" s="9"/>
    </row>
    <row r="60" spans="1:45" ht="12.75" customHeight="1" x14ac:dyDescent="0.2">
      <c r="A60" s="380"/>
      <c r="B60" s="377"/>
      <c r="C60" s="380"/>
      <c r="D60" s="377"/>
      <c r="E60" s="380"/>
      <c r="F60" s="377"/>
      <c r="G60" s="380"/>
      <c r="H60" s="377"/>
      <c r="I60" s="4"/>
      <c r="J60" s="5"/>
      <c r="K60" s="376"/>
      <c r="L60" s="377"/>
      <c r="M60" s="4"/>
      <c r="N60" s="376"/>
      <c r="O60" s="377"/>
      <c r="P60" s="376"/>
      <c r="Q60" s="377"/>
      <c r="R60" s="376"/>
      <c r="S60" s="377"/>
      <c r="T60" s="376"/>
      <c r="U60" s="377"/>
      <c r="V60" s="4"/>
      <c r="W60" s="3"/>
      <c r="X60" s="376"/>
      <c r="Y60" s="377"/>
      <c r="Z60" s="376"/>
      <c r="AA60" s="377"/>
      <c r="AB60" s="376"/>
      <c r="AC60" s="377"/>
      <c r="AD60" s="376"/>
      <c r="AE60" s="377"/>
      <c r="AF60" s="4"/>
      <c r="AG60" s="8"/>
      <c r="AH60" s="376"/>
      <c r="AI60" s="377"/>
      <c r="AJ60" s="4"/>
      <c r="AK60" s="376"/>
      <c r="AL60" s="377"/>
      <c r="AM60" s="376"/>
      <c r="AN60" s="377"/>
      <c r="AO60" s="376"/>
      <c r="AP60" s="377"/>
      <c r="AQ60" s="376"/>
      <c r="AR60" s="377"/>
      <c r="AS60" s="9"/>
    </row>
    <row r="61" spans="1:45" ht="12.75" customHeight="1" x14ac:dyDescent="0.2">
      <c r="A61" s="380"/>
      <c r="B61" s="377"/>
      <c r="C61" s="380"/>
      <c r="D61" s="377"/>
      <c r="E61" s="380"/>
      <c r="F61" s="377"/>
      <c r="G61" s="380"/>
      <c r="H61" s="377"/>
      <c r="I61" s="4"/>
      <c r="J61" s="5"/>
      <c r="K61" s="376"/>
      <c r="L61" s="377"/>
      <c r="M61" s="4"/>
      <c r="N61" s="376"/>
      <c r="O61" s="377"/>
      <c r="P61" s="376"/>
      <c r="Q61" s="377"/>
      <c r="R61" s="376"/>
      <c r="S61" s="377"/>
      <c r="T61" s="376"/>
      <c r="U61" s="377"/>
      <c r="V61" s="4"/>
      <c r="W61" s="3"/>
      <c r="X61" s="376"/>
      <c r="Y61" s="377"/>
      <c r="Z61" s="376"/>
      <c r="AA61" s="377"/>
      <c r="AB61" s="376"/>
      <c r="AC61" s="377"/>
      <c r="AD61" s="376"/>
      <c r="AE61" s="377"/>
      <c r="AF61" s="4"/>
      <c r="AG61" s="8"/>
      <c r="AH61" s="376"/>
      <c r="AI61" s="377"/>
      <c r="AJ61" s="4"/>
      <c r="AK61" s="376"/>
      <c r="AL61" s="377"/>
      <c r="AM61" s="376"/>
      <c r="AN61" s="377"/>
      <c r="AO61" s="376"/>
      <c r="AP61" s="377"/>
      <c r="AQ61" s="376"/>
      <c r="AR61" s="377"/>
      <c r="AS61" s="9"/>
    </row>
    <row r="62" spans="1:45" ht="12.75" customHeight="1" x14ac:dyDescent="0.2">
      <c r="A62" s="380"/>
      <c r="B62" s="377"/>
      <c r="C62" s="380"/>
      <c r="D62" s="377"/>
      <c r="E62" s="380"/>
      <c r="F62" s="377"/>
      <c r="G62" s="380"/>
      <c r="H62" s="377"/>
      <c r="I62" s="4"/>
      <c r="J62" s="5"/>
      <c r="K62" s="376"/>
      <c r="L62" s="377"/>
      <c r="M62" s="4"/>
      <c r="N62" s="376"/>
      <c r="O62" s="377"/>
      <c r="P62" s="376"/>
      <c r="Q62" s="377"/>
      <c r="R62" s="376"/>
      <c r="S62" s="377"/>
      <c r="T62" s="376"/>
      <c r="U62" s="377"/>
      <c r="V62" s="4"/>
      <c r="W62" s="3"/>
      <c r="X62" s="376"/>
      <c r="Y62" s="377"/>
      <c r="Z62" s="376"/>
      <c r="AA62" s="377"/>
      <c r="AB62" s="376"/>
      <c r="AC62" s="377"/>
      <c r="AD62" s="376"/>
      <c r="AE62" s="377"/>
      <c r="AF62" s="4"/>
      <c r="AG62" s="8"/>
      <c r="AH62" s="376"/>
      <c r="AI62" s="377"/>
      <c r="AJ62" s="4"/>
      <c r="AK62" s="376"/>
      <c r="AL62" s="377"/>
      <c r="AM62" s="376"/>
      <c r="AN62" s="377"/>
      <c r="AO62" s="376"/>
      <c r="AP62" s="377"/>
      <c r="AQ62" s="376"/>
      <c r="AR62" s="377"/>
      <c r="AS62" s="9"/>
    </row>
    <row r="63" spans="1:45" ht="12.75" customHeight="1" x14ac:dyDescent="0.2">
      <c r="A63" s="380"/>
      <c r="B63" s="377"/>
      <c r="C63" s="380"/>
      <c r="D63" s="377"/>
      <c r="E63" s="380"/>
      <c r="F63" s="377"/>
      <c r="G63" s="380"/>
      <c r="H63" s="377"/>
      <c r="I63" s="4"/>
      <c r="J63" s="5"/>
      <c r="K63" s="376"/>
      <c r="L63" s="377"/>
      <c r="M63" s="4"/>
      <c r="N63" s="376"/>
      <c r="O63" s="377"/>
      <c r="P63" s="376"/>
      <c r="Q63" s="377"/>
      <c r="R63" s="376"/>
      <c r="S63" s="377"/>
      <c r="T63" s="376"/>
      <c r="U63" s="377"/>
      <c r="V63" s="4"/>
      <c r="W63" s="3"/>
      <c r="X63" s="376"/>
      <c r="Y63" s="377"/>
      <c r="Z63" s="376"/>
      <c r="AA63" s="377"/>
      <c r="AB63" s="376"/>
      <c r="AC63" s="377"/>
      <c r="AD63" s="376"/>
      <c r="AE63" s="377"/>
      <c r="AF63" s="4"/>
      <c r="AG63" s="8"/>
      <c r="AH63" s="376"/>
      <c r="AI63" s="377"/>
      <c r="AJ63" s="4"/>
      <c r="AK63" s="376"/>
      <c r="AL63" s="377"/>
      <c r="AM63" s="376"/>
      <c r="AN63" s="377"/>
      <c r="AO63" s="376"/>
      <c r="AP63" s="377"/>
      <c r="AQ63" s="376"/>
      <c r="AR63" s="377"/>
      <c r="AS63" s="9"/>
    </row>
    <row r="64" spans="1:45" ht="12.75" customHeight="1" x14ac:dyDescent="0.2">
      <c r="A64" s="380"/>
      <c r="B64" s="377"/>
      <c r="C64" s="380"/>
      <c r="D64" s="377"/>
      <c r="E64" s="380"/>
      <c r="F64" s="377"/>
      <c r="G64" s="380"/>
      <c r="H64" s="377"/>
      <c r="I64" s="4"/>
      <c r="J64" s="5"/>
      <c r="K64" s="376"/>
      <c r="L64" s="377"/>
      <c r="M64" s="4"/>
      <c r="N64" s="376"/>
      <c r="O64" s="377"/>
      <c r="P64" s="376"/>
      <c r="Q64" s="377"/>
      <c r="R64" s="376"/>
      <c r="S64" s="377"/>
      <c r="T64" s="376"/>
      <c r="U64" s="377"/>
      <c r="V64" s="4"/>
      <c r="W64" s="3"/>
      <c r="X64" s="376"/>
      <c r="Y64" s="377"/>
      <c r="Z64" s="376"/>
      <c r="AA64" s="377"/>
      <c r="AB64" s="376"/>
      <c r="AC64" s="377"/>
      <c r="AD64" s="376"/>
      <c r="AE64" s="377"/>
      <c r="AF64" s="4"/>
      <c r="AG64" s="8"/>
      <c r="AH64" s="376"/>
      <c r="AI64" s="377"/>
      <c r="AJ64" s="4"/>
      <c r="AK64" s="376"/>
      <c r="AL64" s="377"/>
      <c r="AM64" s="376"/>
      <c r="AN64" s="377"/>
      <c r="AO64" s="376"/>
      <c r="AP64" s="377"/>
      <c r="AQ64" s="376"/>
      <c r="AR64" s="377"/>
      <c r="AS64" s="9"/>
    </row>
    <row r="65" spans="1:45" ht="12.75" customHeight="1" x14ac:dyDescent="0.2">
      <c r="A65" s="380"/>
      <c r="B65" s="377"/>
      <c r="C65" s="376"/>
      <c r="D65" s="377"/>
      <c r="E65" s="376"/>
      <c r="F65" s="377"/>
      <c r="G65" s="376"/>
      <c r="H65" s="377"/>
      <c r="I65" s="4"/>
      <c r="J65" s="5"/>
      <c r="K65" s="376"/>
      <c r="L65" s="377"/>
      <c r="M65" s="4"/>
      <c r="N65" s="376"/>
      <c r="O65" s="377"/>
      <c r="P65" s="376"/>
      <c r="Q65" s="377"/>
      <c r="R65" s="376"/>
      <c r="S65" s="377"/>
      <c r="T65" s="376"/>
      <c r="U65" s="377"/>
      <c r="V65" s="4"/>
      <c r="W65" s="3"/>
      <c r="X65" s="376"/>
      <c r="Y65" s="377"/>
      <c r="Z65" s="376"/>
      <c r="AA65" s="377"/>
      <c r="AB65" s="376"/>
      <c r="AC65" s="377"/>
      <c r="AD65" s="376"/>
      <c r="AE65" s="377"/>
      <c r="AF65" s="4"/>
      <c r="AG65" s="8"/>
      <c r="AH65" s="376"/>
      <c r="AI65" s="377"/>
      <c r="AJ65" s="4"/>
      <c r="AK65" s="376"/>
      <c r="AL65" s="377"/>
      <c r="AM65" s="376"/>
      <c r="AN65" s="377"/>
      <c r="AO65" s="376"/>
      <c r="AP65" s="377"/>
      <c r="AQ65" s="376"/>
      <c r="AR65" s="377"/>
      <c r="AS65" s="9"/>
    </row>
    <row r="66" spans="1:45" ht="12.75" customHeight="1" x14ac:dyDescent="0.2">
      <c r="A66" s="380"/>
      <c r="B66" s="377"/>
      <c r="C66" s="380"/>
      <c r="D66" s="377"/>
      <c r="E66" s="380"/>
      <c r="F66" s="377"/>
      <c r="G66" s="380"/>
      <c r="H66" s="377"/>
      <c r="I66" s="4"/>
      <c r="J66" s="5"/>
      <c r="K66" s="376"/>
      <c r="L66" s="377"/>
      <c r="M66" s="4"/>
      <c r="N66" s="376"/>
      <c r="O66" s="377"/>
      <c r="P66" s="376"/>
      <c r="Q66" s="377"/>
      <c r="R66" s="376"/>
      <c r="S66" s="377"/>
      <c r="T66" s="376"/>
      <c r="U66" s="377"/>
      <c r="V66" s="4"/>
      <c r="W66" s="3"/>
      <c r="X66" s="376"/>
      <c r="Y66" s="377"/>
      <c r="Z66" s="376"/>
      <c r="AA66" s="377"/>
      <c r="AB66" s="376"/>
      <c r="AC66" s="377"/>
      <c r="AD66" s="376"/>
      <c r="AE66" s="377"/>
      <c r="AF66" s="4"/>
      <c r="AG66" s="8"/>
      <c r="AH66" s="376"/>
      <c r="AI66" s="377"/>
      <c r="AJ66" s="4"/>
      <c r="AK66" s="376"/>
      <c r="AL66" s="377"/>
      <c r="AM66" s="376"/>
      <c r="AN66" s="377"/>
      <c r="AO66" s="376"/>
      <c r="AP66" s="377"/>
      <c r="AQ66" s="376"/>
      <c r="AR66" s="377"/>
      <c r="AS66" s="9"/>
    </row>
    <row r="67" spans="1:45" ht="12.75" customHeight="1" x14ac:dyDescent="0.2">
      <c r="A67" s="380"/>
      <c r="B67" s="377"/>
      <c r="C67" s="380"/>
      <c r="D67" s="377"/>
      <c r="E67" s="380"/>
      <c r="F67" s="377"/>
      <c r="G67" s="380"/>
      <c r="H67" s="377"/>
      <c r="I67" s="4"/>
      <c r="J67" s="5"/>
      <c r="K67" s="376"/>
      <c r="L67" s="377"/>
      <c r="M67" s="4"/>
      <c r="N67" s="376"/>
      <c r="O67" s="377"/>
      <c r="P67" s="376"/>
      <c r="Q67" s="377"/>
      <c r="R67" s="376"/>
      <c r="S67" s="377"/>
      <c r="T67" s="376"/>
      <c r="U67" s="377"/>
      <c r="V67" s="4"/>
      <c r="W67" s="3"/>
      <c r="X67" s="376"/>
      <c r="Y67" s="377"/>
      <c r="Z67" s="376"/>
      <c r="AA67" s="377"/>
      <c r="AB67" s="376"/>
      <c r="AC67" s="377"/>
      <c r="AD67" s="376"/>
      <c r="AE67" s="377"/>
      <c r="AF67" s="4"/>
      <c r="AG67" s="8"/>
      <c r="AH67" s="376"/>
      <c r="AI67" s="377"/>
      <c r="AJ67" s="4"/>
      <c r="AK67" s="376"/>
      <c r="AL67" s="377"/>
      <c r="AM67" s="376"/>
      <c r="AN67" s="377"/>
      <c r="AO67" s="376"/>
      <c r="AP67" s="377"/>
      <c r="AQ67" s="376"/>
      <c r="AR67" s="377"/>
      <c r="AS67" s="9"/>
    </row>
    <row r="68" spans="1:45" ht="12.75" customHeight="1" x14ac:dyDescent="0.2">
      <c r="A68" s="380"/>
      <c r="B68" s="377"/>
      <c r="C68" s="380"/>
      <c r="D68" s="377"/>
      <c r="E68" s="380"/>
      <c r="F68" s="377"/>
      <c r="G68" s="380"/>
      <c r="H68" s="377"/>
      <c r="I68" s="4"/>
      <c r="J68" s="5"/>
      <c r="K68" s="376"/>
      <c r="L68" s="377"/>
      <c r="M68" s="4"/>
      <c r="N68" s="376"/>
      <c r="O68" s="377"/>
      <c r="P68" s="376"/>
      <c r="Q68" s="377"/>
      <c r="R68" s="376"/>
      <c r="S68" s="377"/>
      <c r="T68" s="376"/>
      <c r="U68" s="377"/>
      <c r="V68" s="4"/>
      <c r="W68" s="3"/>
      <c r="X68" s="376"/>
      <c r="Y68" s="377"/>
      <c r="Z68" s="376"/>
      <c r="AA68" s="377"/>
      <c r="AB68" s="376"/>
      <c r="AC68" s="377"/>
      <c r="AD68" s="376"/>
      <c r="AE68" s="377"/>
      <c r="AF68" s="4"/>
      <c r="AG68" s="8"/>
      <c r="AH68" s="376"/>
      <c r="AI68" s="377"/>
      <c r="AJ68" s="4"/>
      <c r="AK68" s="376"/>
      <c r="AL68" s="377"/>
      <c r="AM68" s="376"/>
      <c r="AN68" s="377"/>
      <c r="AO68" s="376"/>
      <c r="AP68" s="377"/>
      <c r="AQ68" s="376"/>
      <c r="AR68" s="377"/>
      <c r="AS68" s="9"/>
    </row>
    <row r="69" spans="1:45" ht="12.75" customHeight="1" x14ac:dyDescent="0.2">
      <c r="A69" s="380"/>
      <c r="B69" s="377"/>
      <c r="C69" s="380"/>
      <c r="D69" s="377"/>
      <c r="E69" s="380"/>
      <c r="F69" s="377"/>
      <c r="G69" s="380"/>
      <c r="H69" s="377"/>
      <c r="I69" s="4"/>
      <c r="J69" s="5"/>
      <c r="K69" s="376"/>
      <c r="L69" s="377"/>
      <c r="M69" s="4"/>
      <c r="N69" s="376"/>
      <c r="O69" s="377"/>
      <c r="P69" s="376"/>
      <c r="Q69" s="377"/>
      <c r="R69" s="376"/>
      <c r="S69" s="377"/>
      <c r="T69" s="376"/>
      <c r="U69" s="377"/>
      <c r="V69" s="4"/>
      <c r="W69" s="3"/>
      <c r="X69" s="376"/>
      <c r="Y69" s="377"/>
      <c r="Z69" s="376"/>
      <c r="AA69" s="377"/>
      <c r="AB69" s="376"/>
      <c r="AC69" s="377"/>
      <c r="AD69" s="376"/>
      <c r="AE69" s="377"/>
      <c r="AF69" s="4"/>
      <c r="AG69" s="8"/>
      <c r="AH69" s="376"/>
      <c r="AI69" s="377"/>
      <c r="AJ69" s="4"/>
      <c r="AK69" s="376"/>
      <c r="AL69" s="377"/>
      <c r="AM69" s="376"/>
      <c r="AN69" s="377"/>
      <c r="AO69" s="376"/>
      <c r="AP69" s="377"/>
      <c r="AQ69" s="376"/>
      <c r="AR69" s="377"/>
      <c r="AS69" s="9"/>
    </row>
  </sheetData>
  <mergeCells count="984">
    <mergeCell ref="AB4:AG5"/>
    <mergeCell ref="AH4:AP5"/>
    <mergeCell ref="AQ4:AR5"/>
    <mergeCell ref="AS4:AS5"/>
    <mergeCell ref="A6:V6"/>
    <mergeCell ref="X6:AS6"/>
    <mergeCell ref="A1:V3"/>
    <mergeCell ref="X1:AS3"/>
    <mergeCell ref="A4:B5"/>
    <mergeCell ref="C4:D5"/>
    <mergeCell ref="E4:J5"/>
    <mergeCell ref="K4:S5"/>
    <mergeCell ref="T4:U5"/>
    <mergeCell ref="V4:V5"/>
    <mergeCell ref="X4:Y5"/>
    <mergeCell ref="Z4:AA5"/>
    <mergeCell ref="A7:I8"/>
    <mergeCell ref="J7:L7"/>
    <mergeCell ref="M7:U8"/>
    <mergeCell ref="G9:G18"/>
    <mergeCell ref="H9:H18"/>
    <mergeCell ref="I9:I18"/>
    <mergeCell ref="J9:J18"/>
    <mergeCell ref="K9:K18"/>
    <mergeCell ref="L9:L18"/>
    <mergeCell ref="M9:M18"/>
    <mergeCell ref="N9:N18"/>
    <mergeCell ref="O9:O18"/>
    <mergeCell ref="P9:P18"/>
    <mergeCell ref="AJ7:AR8"/>
    <mergeCell ref="AS7:AS18"/>
    <mergeCell ref="J8:L8"/>
    <mergeCell ref="AG8:AI8"/>
    <mergeCell ref="V7:V18"/>
    <mergeCell ref="X7:AF8"/>
    <mergeCell ref="AG7:AI7"/>
    <mergeCell ref="AA9:AA18"/>
    <mergeCell ref="AB9:AB18"/>
    <mergeCell ref="AC9:AC18"/>
    <mergeCell ref="AD9:AD18"/>
    <mergeCell ref="Q9:Q18"/>
    <mergeCell ref="R9:R18"/>
    <mergeCell ref="S9:S18"/>
    <mergeCell ref="T9:T18"/>
    <mergeCell ref="U9:U18"/>
    <mergeCell ref="X9:X18"/>
    <mergeCell ref="AQ9:AQ18"/>
    <mergeCell ref="AR9:AR18"/>
    <mergeCell ref="AL9:AL18"/>
    <mergeCell ref="AM9:AM18"/>
    <mergeCell ref="AN9:AN18"/>
    <mergeCell ref="AO9:AO18"/>
    <mergeCell ref="AP9:AP18"/>
    <mergeCell ref="A19:B19"/>
    <mergeCell ref="C19:D19"/>
    <mergeCell ref="E19:F19"/>
    <mergeCell ref="G19:H19"/>
    <mergeCell ref="K19:L19"/>
    <mergeCell ref="N19:O19"/>
    <mergeCell ref="P19:Q19"/>
    <mergeCell ref="R19:S19"/>
    <mergeCell ref="AK9:AK18"/>
    <mergeCell ref="AE9:AE18"/>
    <mergeCell ref="AF9:AF18"/>
    <mergeCell ref="AG9:AG18"/>
    <mergeCell ref="AH9:AH18"/>
    <mergeCell ref="AI9:AI18"/>
    <mergeCell ref="AJ9:AJ18"/>
    <mergeCell ref="Y9:Y18"/>
    <mergeCell ref="Z9:Z18"/>
    <mergeCell ref="AK19:AL19"/>
    <mergeCell ref="A9:A18"/>
    <mergeCell ref="B9:B18"/>
    <mergeCell ref="C9:C18"/>
    <mergeCell ref="D9:D18"/>
    <mergeCell ref="E9:E18"/>
    <mergeCell ref="F9:F18"/>
    <mergeCell ref="AM19:AN19"/>
    <mergeCell ref="AO19:AP19"/>
    <mergeCell ref="AQ19:AR19"/>
    <mergeCell ref="A20:B20"/>
    <mergeCell ref="C20:D20"/>
    <mergeCell ref="E20:F20"/>
    <mergeCell ref="G20:H20"/>
    <mergeCell ref="K20:L20"/>
    <mergeCell ref="N20:O20"/>
    <mergeCell ref="T19:U19"/>
    <mergeCell ref="X19:Y19"/>
    <mergeCell ref="Z19:AA19"/>
    <mergeCell ref="AB19:AC19"/>
    <mergeCell ref="AD19:AE19"/>
    <mergeCell ref="AH19:AI19"/>
    <mergeCell ref="AD20:AE20"/>
    <mergeCell ref="AH20:AI20"/>
    <mergeCell ref="AK20:AL20"/>
    <mergeCell ref="AM20:AN20"/>
    <mergeCell ref="AO20:AP20"/>
    <mergeCell ref="AQ20:AR20"/>
    <mergeCell ref="P20:Q20"/>
    <mergeCell ref="R20:S20"/>
    <mergeCell ref="T20:U20"/>
    <mergeCell ref="X20:Y20"/>
    <mergeCell ref="Z20:AA20"/>
    <mergeCell ref="AB20:AC20"/>
    <mergeCell ref="AM21:AN21"/>
    <mergeCell ref="AO21:AP21"/>
    <mergeCell ref="AQ21:AR21"/>
    <mergeCell ref="P21:Q21"/>
    <mergeCell ref="R21:S21"/>
    <mergeCell ref="T21:U21"/>
    <mergeCell ref="X21:Y21"/>
    <mergeCell ref="Z21:AA21"/>
    <mergeCell ref="AB21:AC21"/>
    <mergeCell ref="A22:B22"/>
    <mergeCell ref="C22:D22"/>
    <mergeCell ref="E22:F22"/>
    <mergeCell ref="G22:H22"/>
    <mergeCell ref="K22:L22"/>
    <mergeCell ref="N22:O22"/>
    <mergeCell ref="AD21:AE21"/>
    <mergeCell ref="AH21:AI21"/>
    <mergeCell ref="AK21:AL21"/>
    <mergeCell ref="A21:B21"/>
    <mergeCell ref="C21:D21"/>
    <mergeCell ref="E21:F21"/>
    <mergeCell ref="G21:H21"/>
    <mergeCell ref="K21:L21"/>
    <mergeCell ref="N21:O21"/>
    <mergeCell ref="AD22:AE22"/>
    <mergeCell ref="AH22:AI22"/>
    <mergeCell ref="AK22:AL22"/>
    <mergeCell ref="AM22:AN22"/>
    <mergeCell ref="AO22:AP22"/>
    <mergeCell ref="AQ22:AR22"/>
    <mergeCell ref="P22:Q22"/>
    <mergeCell ref="R22:S22"/>
    <mergeCell ref="T22:U22"/>
    <mergeCell ref="X22:Y22"/>
    <mergeCell ref="Z22:AA22"/>
    <mergeCell ref="AB22:AC22"/>
    <mergeCell ref="AM23:AN23"/>
    <mergeCell ref="AO23:AP23"/>
    <mergeCell ref="AQ23:AR23"/>
    <mergeCell ref="P23:Q23"/>
    <mergeCell ref="R23:S23"/>
    <mergeCell ref="T23:U23"/>
    <mergeCell ref="X23:Y23"/>
    <mergeCell ref="Z23:AA23"/>
    <mergeCell ref="AB23:AC23"/>
    <mergeCell ref="A24:B24"/>
    <mergeCell ref="C24:D24"/>
    <mergeCell ref="E24:F24"/>
    <mergeCell ref="G24:H24"/>
    <mergeCell ref="K24:L24"/>
    <mergeCell ref="N24:O24"/>
    <mergeCell ref="AD23:AE23"/>
    <mergeCell ref="AH23:AI23"/>
    <mergeCell ref="AK23:AL23"/>
    <mergeCell ref="A23:B23"/>
    <mergeCell ref="C23:D23"/>
    <mergeCell ref="E23:F23"/>
    <mergeCell ref="G23:H23"/>
    <mergeCell ref="K23:L23"/>
    <mergeCell ref="N23:O23"/>
    <mergeCell ref="AD24:AE24"/>
    <mergeCell ref="AH24:AI24"/>
    <mergeCell ref="AK24:AL24"/>
    <mergeCell ref="AM24:AN24"/>
    <mergeCell ref="AO24:AP24"/>
    <mergeCell ref="AQ24:AR24"/>
    <mergeCell ref="P24:Q24"/>
    <mergeCell ref="R24:S24"/>
    <mergeCell ref="T24:U24"/>
    <mergeCell ref="X24:Y24"/>
    <mergeCell ref="Z24:AA24"/>
    <mergeCell ref="AB24:AC24"/>
    <mergeCell ref="AM25:AN25"/>
    <mergeCell ref="AO25:AP25"/>
    <mergeCell ref="AQ25:AR25"/>
    <mergeCell ref="P25:Q25"/>
    <mergeCell ref="R25:S25"/>
    <mergeCell ref="T25:U25"/>
    <mergeCell ref="X25:Y25"/>
    <mergeCell ref="Z25:AA25"/>
    <mergeCell ref="AB25:AC25"/>
    <mergeCell ref="A26:B26"/>
    <mergeCell ref="C26:D26"/>
    <mergeCell ref="E26:F26"/>
    <mergeCell ref="G26:H26"/>
    <mergeCell ref="K26:L26"/>
    <mergeCell ref="N26:O26"/>
    <mergeCell ref="AD25:AE25"/>
    <mergeCell ref="AH25:AI25"/>
    <mergeCell ref="AK25:AL25"/>
    <mergeCell ref="A25:B25"/>
    <mergeCell ref="C25:D25"/>
    <mergeCell ref="E25:F25"/>
    <mergeCell ref="G25:H25"/>
    <mergeCell ref="K25:L25"/>
    <mergeCell ref="N25:O25"/>
    <mergeCell ref="AD26:AE26"/>
    <mergeCell ref="AH26:AI26"/>
    <mergeCell ref="AK26:AL26"/>
    <mergeCell ref="AM26:AN26"/>
    <mergeCell ref="AO26:AP26"/>
    <mergeCell ref="AQ26:AR26"/>
    <mergeCell ref="P26:Q26"/>
    <mergeCell ref="R26:S26"/>
    <mergeCell ref="T26:U26"/>
    <mergeCell ref="X26:Y26"/>
    <mergeCell ref="Z26:AA26"/>
    <mergeCell ref="AB26:AC26"/>
    <mergeCell ref="AM27:AN27"/>
    <mergeCell ref="AO27:AP27"/>
    <mergeCell ref="AQ27:AR27"/>
    <mergeCell ref="P27:Q27"/>
    <mergeCell ref="R27:S27"/>
    <mergeCell ref="T27:U27"/>
    <mergeCell ref="X27:Y27"/>
    <mergeCell ref="Z27:AA27"/>
    <mergeCell ref="AB27:AC27"/>
    <mergeCell ref="A28:B28"/>
    <mergeCell ref="C28:D28"/>
    <mergeCell ref="E28:F28"/>
    <mergeCell ref="G28:H28"/>
    <mergeCell ref="K28:L28"/>
    <mergeCell ref="N28:O28"/>
    <mergeCell ref="AD27:AE27"/>
    <mergeCell ref="AH27:AI27"/>
    <mergeCell ref="AK27:AL27"/>
    <mergeCell ref="A27:B27"/>
    <mergeCell ref="C27:D27"/>
    <mergeCell ref="E27:F27"/>
    <mergeCell ref="G27:H27"/>
    <mergeCell ref="K27:L27"/>
    <mergeCell ref="N27:O27"/>
    <mergeCell ref="AD28:AE28"/>
    <mergeCell ref="AH28:AI28"/>
    <mergeCell ref="AK28:AL28"/>
    <mergeCell ref="AM28:AN28"/>
    <mergeCell ref="AO28:AP28"/>
    <mergeCell ref="AQ28:AR28"/>
    <mergeCell ref="P28:Q28"/>
    <mergeCell ref="R28:S28"/>
    <mergeCell ref="T28:U28"/>
    <mergeCell ref="X28:Y28"/>
    <mergeCell ref="Z28:AA28"/>
    <mergeCell ref="AB28:AC28"/>
    <mergeCell ref="AM29:AN29"/>
    <mergeCell ref="AO29:AP29"/>
    <mergeCell ref="AQ29:AR29"/>
    <mergeCell ref="P29:Q29"/>
    <mergeCell ref="R29:S29"/>
    <mergeCell ref="T29:U29"/>
    <mergeCell ref="X29:Y29"/>
    <mergeCell ref="Z29:AA29"/>
    <mergeCell ref="AB29:AC29"/>
    <mergeCell ref="A30:B30"/>
    <mergeCell ref="C30:D30"/>
    <mergeCell ref="E30:F30"/>
    <mergeCell ref="G30:H30"/>
    <mergeCell ref="K30:L30"/>
    <mergeCell ref="N30:O30"/>
    <mergeCell ref="AD29:AE29"/>
    <mergeCell ref="AH29:AI29"/>
    <mergeCell ref="AK29:AL29"/>
    <mergeCell ref="A29:B29"/>
    <mergeCell ref="C29:D29"/>
    <mergeCell ref="E29:F29"/>
    <mergeCell ref="G29:H29"/>
    <mergeCell ref="K29:L29"/>
    <mergeCell ref="N29:O29"/>
    <mergeCell ref="AD30:AE30"/>
    <mergeCell ref="AH30:AI30"/>
    <mergeCell ref="AK30:AL30"/>
    <mergeCell ref="AM30:AN30"/>
    <mergeCell ref="AO30:AP30"/>
    <mergeCell ref="AQ30:AR30"/>
    <mergeCell ref="P30:Q30"/>
    <mergeCell ref="R30:S30"/>
    <mergeCell ref="T30:U30"/>
    <mergeCell ref="X30:Y30"/>
    <mergeCell ref="Z30:AA30"/>
    <mergeCell ref="AB30:AC30"/>
    <mergeCell ref="AM31:AN31"/>
    <mergeCell ref="AO31:AP31"/>
    <mergeCell ref="AQ31:AR31"/>
    <mergeCell ref="P31:Q31"/>
    <mergeCell ref="R31:S31"/>
    <mergeCell ref="T31:U31"/>
    <mergeCell ref="X31:Y31"/>
    <mergeCell ref="Z31:AA31"/>
    <mergeCell ref="AB31:AC31"/>
    <mergeCell ref="A32:B32"/>
    <mergeCell ref="C32:D32"/>
    <mergeCell ref="E32:F32"/>
    <mergeCell ref="G32:H32"/>
    <mergeCell ref="K32:L32"/>
    <mergeCell ref="N32:O32"/>
    <mergeCell ref="AD31:AE31"/>
    <mergeCell ref="AH31:AI31"/>
    <mergeCell ref="AK31:AL31"/>
    <mergeCell ref="A31:B31"/>
    <mergeCell ref="C31:D31"/>
    <mergeCell ref="E31:F31"/>
    <mergeCell ref="G31:H31"/>
    <mergeCell ref="K31:L31"/>
    <mergeCell ref="N31:O31"/>
    <mergeCell ref="AD32:AE32"/>
    <mergeCell ref="AH32:AI32"/>
    <mergeCell ref="AK32:AL32"/>
    <mergeCell ref="AM32:AN32"/>
    <mergeCell ref="AO32:AP32"/>
    <mergeCell ref="AQ32:AR32"/>
    <mergeCell ref="P32:Q32"/>
    <mergeCell ref="R32:S32"/>
    <mergeCell ref="T32:U32"/>
    <mergeCell ref="X32:Y32"/>
    <mergeCell ref="Z32:AA32"/>
    <mergeCell ref="AB32:AC32"/>
    <mergeCell ref="AM33:AN33"/>
    <mergeCell ref="AO33:AP33"/>
    <mergeCell ref="AQ33:AR33"/>
    <mergeCell ref="P33:Q33"/>
    <mergeCell ref="R33:S33"/>
    <mergeCell ref="T33:U33"/>
    <mergeCell ref="X33:Y33"/>
    <mergeCell ref="Z33:AA33"/>
    <mergeCell ref="AB33:AC33"/>
    <mergeCell ref="A34:B34"/>
    <mergeCell ref="C34:D34"/>
    <mergeCell ref="E34:F34"/>
    <mergeCell ref="G34:H34"/>
    <mergeCell ref="K34:L34"/>
    <mergeCell ref="N34:O34"/>
    <mergeCell ref="AD33:AE33"/>
    <mergeCell ref="AH33:AI33"/>
    <mergeCell ref="AK33:AL33"/>
    <mergeCell ref="A33:B33"/>
    <mergeCell ref="C33:D33"/>
    <mergeCell ref="E33:F33"/>
    <mergeCell ref="G33:H33"/>
    <mergeCell ref="K33:L33"/>
    <mergeCell ref="N33:O33"/>
    <mergeCell ref="AD34:AE34"/>
    <mergeCell ref="AH34:AI34"/>
    <mergeCell ref="AK34:AL34"/>
    <mergeCell ref="AM34:AN34"/>
    <mergeCell ref="AO34:AP34"/>
    <mergeCell ref="AQ34:AR34"/>
    <mergeCell ref="P34:Q34"/>
    <mergeCell ref="R34:S34"/>
    <mergeCell ref="T34:U34"/>
    <mergeCell ref="X34:Y34"/>
    <mergeCell ref="Z34:AA34"/>
    <mergeCell ref="AB34:AC34"/>
    <mergeCell ref="AM35:AN35"/>
    <mergeCell ref="AO35:AP35"/>
    <mergeCell ref="AQ35:AR35"/>
    <mergeCell ref="P35:Q35"/>
    <mergeCell ref="R35:S35"/>
    <mergeCell ref="T35:U35"/>
    <mergeCell ref="X35:Y35"/>
    <mergeCell ref="Z35:AA35"/>
    <mergeCell ref="AB35:AC35"/>
    <mergeCell ref="A36:B36"/>
    <mergeCell ref="C36:D36"/>
    <mergeCell ref="E36:F36"/>
    <mergeCell ref="G36:H36"/>
    <mergeCell ref="K36:L36"/>
    <mergeCell ref="N36:O36"/>
    <mergeCell ref="AD35:AE35"/>
    <mergeCell ref="AH35:AI35"/>
    <mergeCell ref="AK35:AL35"/>
    <mergeCell ref="A35:B35"/>
    <mergeCell ref="C35:D35"/>
    <mergeCell ref="E35:F35"/>
    <mergeCell ref="G35:H35"/>
    <mergeCell ref="K35:L35"/>
    <mergeCell ref="N35:O35"/>
    <mergeCell ref="AD36:AE36"/>
    <mergeCell ref="AH36:AI36"/>
    <mergeCell ref="AK36:AL36"/>
    <mergeCell ref="AM36:AN36"/>
    <mergeCell ref="AO36:AP36"/>
    <mergeCell ref="AQ36:AR36"/>
    <mergeCell ref="P36:Q36"/>
    <mergeCell ref="R36:S36"/>
    <mergeCell ref="T36:U36"/>
    <mergeCell ref="X36:Y36"/>
    <mergeCell ref="Z36:AA36"/>
    <mergeCell ref="AB36:AC36"/>
    <mergeCell ref="AM37:AN37"/>
    <mergeCell ref="AO37:AP37"/>
    <mergeCell ref="AQ37:AR37"/>
    <mergeCell ref="P37:Q37"/>
    <mergeCell ref="R37:S37"/>
    <mergeCell ref="T37:U37"/>
    <mergeCell ref="X37:Y37"/>
    <mergeCell ref="Z37:AA37"/>
    <mergeCell ref="AB37:AC37"/>
    <mergeCell ref="A38:B38"/>
    <mergeCell ref="C38:D38"/>
    <mergeCell ref="E38:F38"/>
    <mergeCell ref="G38:H38"/>
    <mergeCell ref="K38:L38"/>
    <mergeCell ref="N38:O38"/>
    <mergeCell ref="AD37:AE37"/>
    <mergeCell ref="AH37:AI37"/>
    <mergeCell ref="AK37:AL37"/>
    <mergeCell ref="A37:B37"/>
    <mergeCell ref="C37:D37"/>
    <mergeCell ref="E37:F37"/>
    <mergeCell ref="G37:H37"/>
    <mergeCell ref="K37:L37"/>
    <mergeCell ref="N37:O37"/>
    <mergeCell ref="AD38:AE38"/>
    <mergeCell ref="AH38:AI38"/>
    <mergeCell ref="AK38:AL38"/>
    <mergeCell ref="AM38:AN38"/>
    <mergeCell ref="AO38:AP38"/>
    <mergeCell ref="AQ38:AR38"/>
    <mergeCell ref="P38:Q38"/>
    <mergeCell ref="R38:S38"/>
    <mergeCell ref="T38:U38"/>
    <mergeCell ref="X38:Y38"/>
    <mergeCell ref="Z38:AA38"/>
    <mergeCell ref="AB38:AC38"/>
    <mergeCell ref="AM39:AN39"/>
    <mergeCell ref="AO39:AP39"/>
    <mergeCell ref="AQ39:AR39"/>
    <mergeCell ref="P39:Q39"/>
    <mergeCell ref="R39:S39"/>
    <mergeCell ref="T39:U39"/>
    <mergeCell ref="X39:Y39"/>
    <mergeCell ref="Z39:AA39"/>
    <mergeCell ref="AB39:AC39"/>
    <mergeCell ref="A40:B40"/>
    <mergeCell ref="C40:D40"/>
    <mergeCell ref="E40:F40"/>
    <mergeCell ref="G40:H40"/>
    <mergeCell ref="K40:L40"/>
    <mergeCell ref="N40:O40"/>
    <mergeCell ref="AD39:AE39"/>
    <mergeCell ref="AH39:AI39"/>
    <mergeCell ref="AK39:AL39"/>
    <mergeCell ref="A39:B39"/>
    <mergeCell ref="C39:D39"/>
    <mergeCell ref="E39:F39"/>
    <mergeCell ref="G39:H39"/>
    <mergeCell ref="K39:L39"/>
    <mergeCell ref="N39:O39"/>
    <mergeCell ref="AD40:AE40"/>
    <mergeCell ref="AH40:AI40"/>
    <mergeCell ref="AK40:AL40"/>
    <mergeCell ref="AM40:AN40"/>
    <mergeCell ref="AO40:AP40"/>
    <mergeCell ref="AQ40:AR40"/>
    <mergeCell ref="P40:Q40"/>
    <mergeCell ref="R40:S40"/>
    <mergeCell ref="T40:U40"/>
    <mergeCell ref="X40:Y40"/>
    <mergeCell ref="Z40:AA40"/>
    <mergeCell ref="AB40:AC40"/>
    <mergeCell ref="AM41:AN41"/>
    <mergeCell ref="AO41:AP41"/>
    <mergeCell ref="AQ41:AR41"/>
    <mergeCell ref="P41:Q41"/>
    <mergeCell ref="R41:S41"/>
    <mergeCell ref="T41:U41"/>
    <mergeCell ref="X41:Y41"/>
    <mergeCell ref="Z41:AA41"/>
    <mergeCell ref="AB41:AC41"/>
    <mergeCell ref="A42:B42"/>
    <mergeCell ref="C42:D42"/>
    <mergeCell ref="E42:F42"/>
    <mergeCell ref="G42:H42"/>
    <mergeCell ref="K42:L42"/>
    <mergeCell ref="N42:O42"/>
    <mergeCell ref="AD41:AE41"/>
    <mergeCell ref="AH41:AI41"/>
    <mergeCell ref="AK41:AL41"/>
    <mergeCell ref="A41:B41"/>
    <mergeCell ref="C41:D41"/>
    <mergeCell ref="E41:F41"/>
    <mergeCell ref="G41:H41"/>
    <mergeCell ref="K41:L41"/>
    <mergeCell ref="N41:O41"/>
    <mergeCell ref="AD42:AE42"/>
    <mergeCell ref="AH42:AI42"/>
    <mergeCell ref="AK42:AL42"/>
    <mergeCell ref="AM42:AN42"/>
    <mergeCell ref="AO42:AP42"/>
    <mergeCell ref="AQ42:AR42"/>
    <mergeCell ref="P42:Q42"/>
    <mergeCell ref="R42:S42"/>
    <mergeCell ref="T42:U42"/>
    <mergeCell ref="X42:Y42"/>
    <mergeCell ref="Z42:AA42"/>
    <mergeCell ref="AB42:AC42"/>
    <mergeCell ref="AM43:AN43"/>
    <mergeCell ref="AO43:AP43"/>
    <mergeCell ref="AQ43:AR43"/>
    <mergeCell ref="P43:Q43"/>
    <mergeCell ref="R43:S43"/>
    <mergeCell ref="T43:U43"/>
    <mergeCell ref="X43:Y43"/>
    <mergeCell ref="Z43:AA43"/>
    <mergeCell ref="AB43:AC43"/>
    <mergeCell ref="A44:B44"/>
    <mergeCell ref="C44:D44"/>
    <mergeCell ref="E44:F44"/>
    <mergeCell ref="G44:H44"/>
    <mergeCell ref="K44:L44"/>
    <mergeCell ref="N44:O44"/>
    <mergeCell ref="AD43:AE43"/>
    <mergeCell ref="AH43:AI43"/>
    <mergeCell ref="AK43:AL43"/>
    <mergeCell ref="A43:B43"/>
    <mergeCell ref="C43:D43"/>
    <mergeCell ref="E43:F43"/>
    <mergeCell ref="G43:H43"/>
    <mergeCell ref="K43:L43"/>
    <mergeCell ref="N43:O43"/>
    <mergeCell ref="AD44:AE44"/>
    <mergeCell ref="AH44:AI44"/>
    <mergeCell ref="AK44:AL44"/>
    <mergeCell ref="AM44:AN44"/>
    <mergeCell ref="AO44:AP44"/>
    <mergeCell ref="AQ44:AR44"/>
    <mergeCell ref="P44:Q44"/>
    <mergeCell ref="R44:S44"/>
    <mergeCell ref="T44:U44"/>
    <mergeCell ref="X44:Y44"/>
    <mergeCell ref="Z44:AA44"/>
    <mergeCell ref="AB44:AC44"/>
    <mergeCell ref="AM45:AN45"/>
    <mergeCell ref="AO45:AP45"/>
    <mergeCell ref="AQ45:AR45"/>
    <mergeCell ref="P45:Q45"/>
    <mergeCell ref="R45:S45"/>
    <mergeCell ref="T45:U45"/>
    <mergeCell ref="X45:Y45"/>
    <mergeCell ref="Z45:AA45"/>
    <mergeCell ref="AB45:AC45"/>
    <mergeCell ref="A46:B46"/>
    <mergeCell ref="C46:D46"/>
    <mergeCell ref="E46:F46"/>
    <mergeCell ref="G46:H46"/>
    <mergeCell ref="K46:L46"/>
    <mergeCell ref="N46:O46"/>
    <mergeCell ref="AD45:AE45"/>
    <mergeCell ref="AH45:AI45"/>
    <mergeCell ref="AK45:AL45"/>
    <mergeCell ref="A45:B45"/>
    <mergeCell ref="C45:D45"/>
    <mergeCell ref="E45:F45"/>
    <mergeCell ref="G45:H45"/>
    <mergeCell ref="K45:L45"/>
    <mergeCell ref="N45:O45"/>
    <mergeCell ref="AD46:AE46"/>
    <mergeCell ref="AH46:AI46"/>
    <mergeCell ref="AK46:AL46"/>
    <mergeCell ref="AM46:AN46"/>
    <mergeCell ref="AO46:AP46"/>
    <mergeCell ref="AQ46:AR46"/>
    <mergeCell ref="P46:Q46"/>
    <mergeCell ref="R46:S46"/>
    <mergeCell ref="T46:U46"/>
    <mergeCell ref="X46:Y46"/>
    <mergeCell ref="Z46:AA46"/>
    <mergeCell ref="AB46:AC46"/>
    <mergeCell ref="AH47:AI47"/>
    <mergeCell ref="AK47:AL47"/>
    <mergeCell ref="AM47:AN47"/>
    <mergeCell ref="AO47:AP47"/>
    <mergeCell ref="AQ47:AR47"/>
    <mergeCell ref="A48:B48"/>
    <mergeCell ref="C48:D48"/>
    <mergeCell ref="E48:F48"/>
    <mergeCell ref="G48:H48"/>
    <mergeCell ref="K48:L48"/>
    <mergeCell ref="P47:Q47"/>
    <mergeCell ref="T47:U47"/>
    <mergeCell ref="X47:Y47"/>
    <mergeCell ref="Z47:AA47"/>
    <mergeCell ref="AB47:AC47"/>
    <mergeCell ref="AD47:AE47"/>
    <mergeCell ref="A47:B47"/>
    <mergeCell ref="C47:D47"/>
    <mergeCell ref="E47:F47"/>
    <mergeCell ref="G47:H47"/>
    <mergeCell ref="K47:L47"/>
    <mergeCell ref="N47:O47"/>
    <mergeCell ref="AM48:AN48"/>
    <mergeCell ref="AO48:AP48"/>
    <mergeCell ref="AQ48:AR48"/>
    <mergeCell ref="N48:O48"/>
    <mergeCell ref="P48:Q48"/>
    <mergeCell ref="T48:U48"/>
    <mergeCell ref="X48:Y48"/>
    <mergeCell ref="Z48:AA48"/>
    <mergeCell ref="AB48:AC48"/>
    <mergeCell ref="A49:B49"/>
    <mergeCell ref="C49:D49"/>
    <mergeCell ref="E49:F49"/>
    <mergeCell ref="G49:H49"/>
    <mergeCell ref="K49:L49"/>
    <mergeCell ref="N49:O49"/>
    <mergeCell ref="AD48:AE48"/>
    <mergeCell ref="AH48:AI48"/>
    <mergeCell ref="AK48:AL48"/>
    <mergeCell ref="AD49:AE49"/>
    <mergeCell ref="AH49:AI49"/>
    <mergeCell ref="AK49:AL49"/>
    <mergeCell ref="AM49:AN49"/>
    <mergeCell ref="AO49:AP49"/>
    <mergeCell ref="AQ49:AR49"/>
    <mergeCell ref="P49:Q49"/>
    <mergeCell ref="R49:S49"/>
    <mergeCell ref="T49:U49"/>
    <mergeCell ref="X49:Y49"/>
    <mergeCell ref="Z49:AA49"/>
    <mergeCell ref="AB49:AC49"/>
    <mergeCell ref="AM50:AN50"/>
    <mergeCell ref="AO50:AP50"/>
    <mergeCell ref="AQ50:AR50"/>
    <mergeCell ref="P50:Q50"/>
    <mergeCell ref="R50:S50"/>
    <mergeCell ref="T50:U50"/>
    <mergeCell ref="X50:Y50"/>
    <mergeCell ref="Z50:AA50"/>
    <mergeCell ref="AB50:AC50"/>
    <mergeCell ref="A51:B51"/>
    <mergeCell ref="C51:D51"/>
    <mergeCell ref="E51:F51"/>
    <mergeCell ref="G51:H51"/>
    <mergeCell ref="K51:L51"/>
    <mergeCell ref="N51:O51"/>
    <mergeCell ref="AD50:AE50"/>
    <mergeCell ref="AH50:AI50"/>
    <mergeCell ref="AK50:AL50"/>
    <mergeCell ref="A50:B50"/>
    <mergeCell ref="C50:D50"/>
    <mergeCell ref="E50:F50"/>
    <mergeCell ref="G50:H50"/>
    <mergeCell ref="K50:L50"/>
    <mergeCell ref="N50:O50"/>
    <mergeCell ref="AD51:AE51"/>
    <mergeCell ref="AH51:AI51"/>
    <mergeCell ref="AK51:AL51"/>
    <mergeCell ref="AM51:AN51"/>
    <mergeCell ref="AO51:AP51"/>
    <mergeCell ref="AQ51:AR51"/>
    <mergeCell ref="P51:Q51"/>
    <mergeCell ref="R51:S51"/>
    <mergeCell ref="T51:U51"/>
    <mergeCell ref="X51:Y51"/>
    <mergeCell ref="Z51:AA51"/>
    <mergeCell ref="AB51:AC51"/>
    <mergeCell ref="AM52:AN52"/>
    <mergeCell ref="AO52:AP52"/>
    <mergeCell ref="AQ52:AR52"/>
    <mergeCell ref="P52:Q52"/>
    <mergeCell ref="R52:S52"/>
    <mergeCell ref="T52:U52"/>
    <mergeCell ref="X52:Y52"/>
    <mergeCell ref="Z52:AA52"/>
    <mergeCell ref="AB52:AC52"/>
    <mergeCell ref="A53:B53"/>
    <mergeCell ref="C53:D53"/>
    <mergeCell ref="E53:F53"/>
    <mergeCell ref="G53:H53"/>
    <mergeCell ref="K53:L53"/>
    <mergeCell ref="N53:O53"/>
    <mergeCell ref="AD52:AE52"/>
    <mergeCell ref="AH52:AI52"/>
    <mergeCell ref="AK52:AL52"/>
    <mergeCell ref="A52:B52"/>
    <mergeCell ref="C52:D52"/>
    <mergeCell ref="E52:F52"/>
    <mergeCell ref="G52:H52"/>
    <mergeCell ref="K52:L52"/>
    <mergeCell ref="N52:O52"/>
    <mergeCell ref="AD53:AE53"/>
    <mergeCell ref="AH53:AI53"/>
    <mergeCell ref="AK53:AL53"/>
    <mergeCell ref="AM53:AN53"/>
    <mergeCell ref="AO53:AP53"/>
    <mergeCell ref="AQ53:AR53"/>
    <mergeCell ref="P53:Q53"/>
    <mergeCell ref="R53:S53"/>
    <mergeCell ref="T53:U53"/>
    <mergeCell ref="X53:Y53"/>
    <mergeCell ref="Z53:AA53"/>
    <mergeCell ref="AB53:AC53"/>
    <mergeCell ref="AM54:AN54"/>
    <mergeCell ref="AO54:AP54"/>
    <mergeCell ref="AQ54:AR54"/>
    <mergeCell ref="P54:Q54"/>
    <mergeCell ref="R54:S54"/>
    <mergeCell ref="T54:U54"/>
    <mergeCell ref="X54:Y54"/>
    <mergeCell ref="Z54:AA54"/>
    <mergeCell ref="AB54:AC54"/>
    <mergeCell ref="A55:B55"/>
    <mergeCell ref="C55:D55"/>
    <mergeCell ref="E55:F55"/>
    <mergeCell ref="G55:H55"/>
    <mergeCell ref="K55:L55"/>
    <mergeCell ref="N55:O55"/>
    <mergeCell ref="AD54:AE54"/>
    <mergeCell ref="AH54:AI54"/>
    <mergeCell ref="AK54:AL54"/>
    <mergeCell ref="A54:B54"/>
    <mergeCell ref="C54:D54"/>
    <mergeCell ref="E54:F54"/>
    <mergeCell ref="G54:H54"/>
    <mergeCell ref="K54:L54"/>
    <mergeCell ref="N54:O54"/>
    <mergeCell ref="AD55:AE55"/>
    <mergeCell ref="AH55:AI55"/>
    <mergeCell ref="AK55:AL55"/>
    <mergeCell ref="AM55:AN55"/>
    <mergeCell ref="AO55:AP55"/>
    <mergeCell ref="AQ55:AR55"/>
    <mergeCell ref="P55:Q55"/>
    <mergeCell ref="R55:S55"/>
    <mergeCell ref="T55:U55"/>
    <mergeCell ref="X55:Y55"/>
    <mergeCell ref="Z55:AA55"/>
    <mergeCell ref="AB55:AC55"/>
    <mergeCell ref="AM56:AN56"/>
    <mergeCell ref="AO56:AP56"/>
    <mergeCell ref="AQ56:AR56"/>
    <mergeCell ref="P56:Q56"/>
    <mergeCell ref="R56:S56"/>
    <mergeCell ref="T56:U56"/>
    <mergeCell ref="X56:Y56"/>
    <mergeCell ref="Z56:AA56"/>
    <mergeCell ref="AB56:AC56"/>
    <mergeCell ref="A57:B57"/>
    <mergeCell ref="C57:D57"/>
    <mergeCell ref="E57:F57"/>
    <mergeCell ref="G57:H57"/>
    <mergeCell ref="K57:L57"/>
    <mergeCell ref="N57:O57"/>
    <mergeCell ref="AD56:AE56"/>
    <mergeCell ref="AH56:AI56"/>
    <mergeCell ref="AK56:AL56"/>
    <mergeCell ref="A56:B56"/>
    <mergeCell ref="C56:D56"/>
    <mergeCell ref="E56:F56"/>
    <mergeCell ref="G56:H56"/>
    <mergeCell ref="K56:L56"/>
    <mergeCell ref="N56:O56"/>
    <mergeCell ref="AD57:AE57"/>
    <mergeCell ref="AH57:AI57"/>
    <mergeCell ref="AK57:AL57"/>
    <mergeCell ref="AM57:AN57"/>
    <mergeCell ref="AO57:AP57"/>
    <mergeCell ref="AQ57:AR57"/>
    <mergeCell ref="P57:Q57"/>
    <mergeCell ref="R57:S57"/>
    <mergeCell ref="T57:U57"/>
    <mergeCell ref="X57:Y57"/>
    <mergeCell ref="Z57:AA57"/>
    <mergeCell ref="AB57:AC57"/>
    <mergeCell ref="AM58:AN58"/>
    <mergeCell ref="AO58:AP58"/>
    <mergeCell ref="AQ58:AR58"/>
    <mergeCell ref="P58:Q58"/>
    <mergeCell ref="R58:S58"/>
    <mergeCell ref="T58:U58"/>
    <mergeCell ref="X58:Y58"/>
    <mergeCell ref="Z58:AA58"/>
    <mergeCell ref="AB58:AC58"/>
    <mergeCell ref="A59:B59"/>
    <mergeCell ref="C59:D59"/>
    <mergeCell ref="E59:F59"/>
    <mergeCell ref="G59:H59"/>
    <mergeCell ref="K59:L59"/>
    <mergeCell ref="N59:O59"/>
    <mergeCell ref="AD58:AE58"/>
    <mergeCell ref="AH58:AI58"/>
    <mergeCell ref="AK58:AL58"/>
    <mergeCell ref="A58:B58"/>
    <mergeCell ref="C58:D58"/>
    <mergeCell ref="E58:F58"/>
    <mergeCell ref="G58:H58"/>
    <mergeCell ref="K58:L58"/>
    <mergeCell ref="N58:O58"/>
    <mergeCell ref="AD59:AE59"/>
    <mergeCell ref="AH59:AI59"/>
    <mergeCell ref="AK59:AL59"/>
    <mergeCell ref="AM59:AN59"/>
    <mergeCell ref="AO59:AP59"/>
    <mergeCell ref="AQ59:AR59"/>
    <mergeCell ref="P59:Q59"/>
    <mergeCell ref="R59:S59"/>
    <mergeCell ref="T59:U59"/>
    <mergeCell ref="X59:Y59"/>
    <mergeCell ref="Z59:AA59"/>
    <mergeCell ref="AB59:AC59"/>
    <mergeCell ref="AM60:AN60"/>
    <mergeCell ref="AO60:AP60"/>
    <mergeCell ref="AQ60:AR60"/>
    <mergeCell ref="P60:Q60"/>
    <mergeCell ref="R60:S60"/>
    <mergeCell ref="T60:U60"/>
    <mergeCell ref="X60:Y60"/>
    <mergeCell ref="Z60:AA60"/>
    <mergeCell ref="AB60:AC60"/>
    <mergeCell ref="A61:B61"/>
    <mergeCell ref="C61:D61"/>
    <mergeCell ref="E61:F61"/>
    <mergeCell ref="G61:H61"/>
    <mergeCell ref="K61:L61"/>
    <mergeCell ref="N61:O61"/>
    <mergeCell ref="AD60:AE60"/>
    <mergeCell ref="AH60:AI60"/>
    <mergeCell ref="AK60:AL60"/>
    <mergeCell ref="A60:B60"/>
    <mergeCell ref="C60:D60"/>
    <mergeCell ref="E60:F60"/>
    <mergeCell ref="G60:H60"/>
    <mergeCell ref="K60:L60"/>
    <mergeCell ref="N60:O60"/>
    <mergeCell ref="AD61:AE61"/>
    <mergeCell ref="AH61:AI61"/>
    <mergeCell ref="AK61:AL61"/>
    <mergeCell ref="AM61:AN61"/>
    <mergeCell ref="AO61:AP61"/>
    <mergeCell ref="AQ61:AR61"/>
    <mergeCell ref="P61:Q61"/>
    <mergeCell ref="R61:S61"/>
    <mergeCell ref="T61:U61"/>
    <mergeCell ref="X61:Y61"/>
    <mergeCell ref="Z61:AA61"/>
    <mergeCell ref="AB61:AC61"/>
    <mergeCell ref="AM62:AN62"/>
    <mergeCell ref="AO62:AP62"/>
    <mergeCell ref="AQ62:AR62"/>
    <mergeCell ref="P62:Q62"/>
    <mergeCell ref="R62:S62"/>
    <mergeCell ref="T62:U62"/>
    <mergeCell ref="X62:Y62"/>
    <mergeCell ref="Z62:AA62"/>
    <mergeCell ref="AB62:AC62"/>
    <mergeCell ref="A63:B63"/>
    <mergeCell ref="C63:D63"/>
    <mergeCell ref="E63:F63"/>
    <mergeCell ref="G63:H63"/>
    <mergeCell ref="K63:L63"/>
    <mergeCell ref="N63:O63"/>
    <mergeCell ref="AD62:AE62"/>
    <mergeCell ref="AH62:AI62"/>
    <mergeCell ref="AK62:AL62"/>
    <mergeCell ref="A62:B62"/>
    <mergeCell ref="C62:D62"/>
    <mergeCell ref="E62:F62"/>
    <mergeCell ref="G62:H62"/>
    <mergeCell ref="K62:L62"/>
    <mergeCell ref="N62:O62"/>
    <mergeCell ref="AD63:AE63"/>
    <mergeCell ref="AH63:AI63"/>
    <mergeCell ref="AK63:AL63"/>
    <mergeCell ref="AM63:AN63"/>
    <mergeCell ref="AO63:AP63"/>
    <mergeCell ref="AQ63:AR63"/>
    <mergeCell ref="P63:Q63"/>
    <mergeCell ref="R63:S63"/>
    <mergeCell ref="T63:U63"/>
    <mergeCell ref="X63:Y63"/>
    <mergeCell ref="Z63:AA63"/>
    <mergeCell ref="AB63:AC63"/>
    <mergeCell ref="AM64:AN64"/>
    <mergeCell ref="AO64:AP64"/>
    <mergeCell ref="AQ64:AR64"/>
    <mergeCell ref="P64:Q64"/>
    <mergeCell ref="R64:S64"/>
    <mergeCell ref="T64:U64"/>
    <mergeCell ref="X64:Y64"/>
    <mergeCell ref="Z64:AA64"/>
    <mergeCell ref="AB64:AC64"/>
    <mergeCell ref="A65:B65"/>
    <mergeCell ref="C65:D65"/>
    <mergeCell ref="E65:F65"/>
    <mergeCell ref="G65:H65"/>
    <mergeCell ref="K65:L65"/>
    <mergeCell ref="N65:O65"/>
    <mergeCell ref="AD64:AE64"/>
    <mergeCell ref="AH64:AI64"/>
    <mergeCell ref="AK64:AL64"/>
    <mergeCell ref="A64:B64"/>
    <mergeCell ref="C64:D64"/>
    <mergeCell ref="E64:F64"/>
    <mergeCell ref="G64:H64"/>
    <mergeCell ref="K64:L64"/>
    <mergeCell ref="N64:O64"/>
    <mergeCell ref="AD65:AE65"/>
    <mergeCell ref="AH65:AI65"/>
    <mergeCell ref="AK65:AL65"/>
    <mergeCell ref="AM65:AN65"/>
    <mergeCell ref="AO65:AP65"/>
    <mergeCell ref="AQ65:AR65"/>
    <mergeCell ref="P65:Q65"/>
    <mergeCell ref="R65:S65"/>
    <mergeCell ref="T65:U65"/>
    <mergeCell ref="X65:Y65"/>
    <mergeCell ref="Z65:AA65"/>
    <mergeCell ref="AB65:AC65"/>
    <mergeCell ref="AM66:AN66"/>
    <mergeCell ref="AO66:AP66"/>
    <mergeCell ref="AQ66:AR66"/>
    <mergeCell ref="P66:Q66"/>
    <mergeCell ref="R66:S66"/>
    <mergeCell ref="T66:U66"/>
    <mergeCell ref="X66:Y66"/>
    <mergeCell ref="Z66:AA66"/>
    <mergeCell ref="AB66:AC66"/>
    <mergeCell ref="A67:B67"/>
    <mergeCell ref="C67:D67"/>
    <mergeCell ref="E67:F67"/>
    <mergeCell ref="G67:H67"/>
    <mergeCell ref="K67:L67"/>
    <mergeCell ref="N67:O67"/>
    <mergeCell ref="AD66:AE66"/>
    <mergeCell ref="AH66:AI66"/>
    <mergeCell ref="AK66:AL66"/>
    <mergeCell ref="A66:B66"/>
    <mergeCell ref="C66:D66"/>
    <mergeCell ref="E66:F66"/>
    <mergeCell ref="G66:H66"/>
    <mergeCell ref="K66:L66"/>
    <mergeCell ref="N66:O66"/>
    <mergeCell ref="AD67:AE67"/>
    <mergeCell ref="AH67:AI67"/>
    <mergeCell ref="AK67:AL67"/>
    <mergeCell ref="AM67:AN67"/>
    <mergeCell ref="AO67:AP67"/>
    <mergeCell ref="AQ67:AR67"/>
    <mergeCell ref="P67:Q67"/>
    <mergeCell ref="R67:S67"/>
    <mergeCell ref="T67:U67"/>
    <mergeCell ref="X67:Y67"/>
    <mergeCell ref="Z67:AA67"/>
    <mergeCell ref="AB67:AC67"/>
    <mergeCell ref="AM68:AN68"/>
    <mergeCell ref="AO68:AP68"/>
    <mergeCell ref="AQ68:AR68"/>
    <mergeCell ref="P68:Q68"/>
    <mergeCell ref="R68:S68"/>
    <mergeCell ref="T68:U68"/>
    <mergeCell ref="X68:Y68"/>
    <mergeCell ref="Z68:AA68"/>
    <mergeCell ref="AB68:AC68"/>
    <mergeCell ref="A69:B69"/>
    <mergeCell ref="C69:D69"/>
    <mergeCell ref="E69:F69"/>
    <mergeCell ref="G69:H69"/>
    <mergeCell ref="K69:L69"/>
    <mergeCell ref="N69:O69"/>
    <mergeCell ref="AD68:AE68"/>
    <mergeCell ref="AH68:AI68"/>
    <mergeCell ref="AK68:AL68"/>
    <mergeCell ref="A68:B68"/>
    <mergeCell ref="C68:D68"/>
    <mergeCell ref="E68:F68"/>
    <mergeCell ref="G68:H68"/>
    <mergeCell ref="K68:L68"/>
    <mergeCell ref="N68:O68"/>
    <mergeCell ref="AD69:AE69"/>
    <mergeCell ref="AH69:AI69"/>
    <mergeCell ref="AK69:AL69"/>
    <mergeCell ref="AM69:AN69"/>
    <mergeCell ref="AO69:AP69"/>
    <mergeCell ref="AQ69:AR69"/>
    <mergeCell ref="P69:Q69"/>
    <mergeCell ref="R69:S69"/>
    <mergeCell ref="T69:U69"/>
    <mergeCell ref="X69:Y69"/>
    <mergeCell ref="Z69:AA69"/>
    <mergeCell ref="AB69:AC69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LAW-775-19.50</vt:lpstr>
      <vt:lpstr>Sheet1</vt:lpstr>
      <vt:lpstr>Example</vt:lpstr>
      <vt:lpstr>SAMPLE</vt:lpstr>
      <vt:lpstr>SAMPLE 2</vt:lpstr>
      <vt:lpstr>do not use</vt:lpstr>
      <vt:lpstr>Example!Print_Area</vt:lpstr>
      <vt:lpstr>SAMPLE!Print_Area</vt:lpstr>
      <vt:lpstr>'SAMPLE 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v09.07.17</dc:title>
  <dc:creator>ODOT Office of Production</dc:creator>
  <cp:lastModifiedBy>Brown, Ben</cp:lastModifiedBy>
  <cp:lastPrinted>2011-01-11T21:05:34Z</cp:lastPrinted>
  <dcterms:created xsi:type="dcterms:W3CDTF">2007-01-18T14:43:23Z</dcterms:created>
  <dcterms:modified xsi:type="dcterms:W3CDTF">2024-03-12T19:07:28Z</dcterms:modified>
</cp:coreProperties>
</file>